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<sst xmlns="http://schemas.openxmlformats.org/spreadsheetml/2006/main" count="187" uniqueCount="168">
  <si>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</si>
  <si>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 xml:space="preserve">  冯家  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林家 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</si>
  <si>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玉米      </t>
    </r>
    <r>
      <rPr>
        <b/>
        <sz val="14"/>
        <color rgb="FF000000"/>
        <rFont val="宋体"/>
        <charset val="134"/>
        <scheme val="minor"/>
      </rPr>
      <t xml:space="preserve">                   监管电话：</t>
    </r>
    <r>
      <rPr>
        <b/>
        <u/>
        <sz val="14"/>
        <color rgb="FF000000"/>
        <rFont val="宋体"/>
        <charset val="134"/>
        <scheme val="minor"/>
      </rPr>
      <t xml:space="preserve">      </t>
    </r>
  </si>
  <si>
    <t xml:space="preserve">      公示期：    月    日-至    月      日</t>
  </si>
  <si>
    <r>
      <rPr>
        <b/>
        <sz val="11"/>
        <color rgb="FF000000"/>
        <rFont val="宋体"/>
        <charset val="134"/>
        <scheme val="minor"/>
      </rPr>
      <t xml:space="preserve">      注:公示期内，对公示情况如有异议，请及时与中国平安保险</t>
    </r>
    <r>
      <rPr>
        <b/>
        <u/>
        <sz val="11"/>
        <color rgb="FF000000"/>
        <rFont val="宋体"/>
        <charset val="134"/>
        <scheme val="minor"/>
      </rPr>
      <t xml:space="preserve">  阜新中心  </t>
    </r>
    <r>
      <rPr>
        <b/>
        <sz val="11"/>
        <color rgb="FF000000"/>
        <rFont val="宋体"/>
        <charset val="134"/>
        <scheme val="minor"/>
      </rPr>
      <t>支公司联系</t>
    </r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</si>
  <si>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        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   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</si>
  <si>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</si>
  <si>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</si>
  <si>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</si>
  <si>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</si>
  <si>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</si>
  <si>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</si>
  <si>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</si>
  <si>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</si>
  <si>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姜*才</t>
  </si>
  <si>
    <t>杨*华</t>
  </si>
  <si>
    <t>胡*</t>
  </si>
  <si>
    <t>李*静</t>
  </si>
  <si>
    <t>赵*文</t>
  </si>
  <si>
    <t>宋*坤</t>
  </si>
  <si>
    <t>马*峰</t>
  </si>
  <si>
    <t>关*前</t>
  </si>
  <si>
    <t>王*</t>
  </si>
  <si>
    <t>赵*廷</t>
  </si>
  <si>
    <t>宋*芬</t>
  </si>
  <si>
    <t>王*寒</t>
  </si>
  <si>
    <t>林*春</t>
  </si>
  <si>
    <t>张*勇</t>
  </si>
  <si>
    <t>杨*岩</t>
  </si>
  <si>
    <t>张*荣</t>
  </si>
  <si>
    <t>张*旭</t>
  </si>
  <si>
    <t>王*刚</t>
  </si>
  <si>
    <t>刘*</t>
  </si>
  <si>
    <t>高*武</t>
  </si>
  <si>
    <t>田*国</t>
  </si>
  <si>
    <t>史*学</t>
  </si>
  <si>
    <t>于*臣</t>
  </si>
  <si>
    <t>史*新</t>
  </si>
  <si>
    <t>史*全</t>
  </si>
  <si>
    <t>史*华</t>
  </si>
  <si>
    <t>史*元</t>
  </si>
  <si>
    <t>田*义</t>
  </si>
  <si>
    <t>田*库</t>
  </si>
  <si>
    <t>张*军</t>
  </si>
  <si>
    <t>张*信</t>
  </si>
  <si>
    <t>刘*成</t>
  </si>
  <si>
    <t>韩*文</t>
  </si>
  <si>
    <t>史*忠</t>
  </si>
  <si>
    <t>李*河</t>
  </si>
  <si>
    <t>尹*</t>
  </si>
  <si>
    <t>高*忠</t>
  </si>
  <si>
    <t>高*光</t>
  </si>
  <si>
    <t>田*权</t>
  </si>
  <si>
    <t>韩*权</t>
  </si>
  <si>
    <t>岳*</t>
  </si>
  <si>
    <t>汪*林</t>
  </si>
  <si>
    <t>魏*风</t>
  </si>
  <si>
    <t>尹*兰</t>
  </si>
  <si>
    <t>赵*</t>
  </si>
  <si>
    <t>韩*</t>
  </si>
  <si>
    <t>杨*</t>
  </si>
  <si>
    <t>高*忱</t>
  </si>
  <si>
    <t>李*秋</t>
  </si>
  <si>
    <t>王*亮</t>
  </si>
  <si>
    <t>孙*芝</t>
  </si>
  <si>
    <t>王*全</t>
  </si>
  <si>
    <t>孙*刚</t>
  </si>
  <si>
    <t>李*</t>
  </si>
  <si>
    <t>孙*强</t>
  </si>
  <si>
    <t>陆*</t>
  </si>
  <si>
    <t>陆*远</t>
  </si>
  <si>
    <t>刘*生</t>
  </si>
  <si>
    <t>蒋*</t>
  </si>
  <si>
    <t>李*富</t>
  </si>
  <si>
    <t>王*财</t>
  </si>
  <si>
    <t>蒋*民</t>
  </si>
  <si>
    <t>陆*亮</t>
  </si>
  <si>
    <t>杨*文</t>
  </si>
  <si>
    <t>杨*祥</t>
  </si>
  <si>
    <t>金*</t>
  </si>
  <si>
    <t>孟*林</t>
  </si>
  <si>
    <t>陆*萍</t>
  </si>
  <si>
    <t>孟*莉</t>
  </si>
  <si>
    <t xml:space="preserve">孔*华        </t>
  </si>
  <si>
    <t>孙*</t>
  </si>
  <si>
    <t>李*付</t>
  </si>
  <si>
    <t>杨*来</t>
  </si>
  <si>
    <t>王*媛</t>
  </si>
  <si>
    <t>王*兰</t>
  </si>
  <si>
    <t>王*丹</t>
  </si>
  <si>
    <t>王*国</t>
  </si>
  <si>
    <t>王*成</t>
  </si>
  <si>
    <t>王*军</t>
  </si>
  <si>
    <t>杨*山</t>
  </si>
  <si>
    <t>郎*青</t>
  </si>
  <si>
    <t>陈*风</t>
  </si>
  <si>
    <t>陈*波</t>
  </si>
  <si>
    <t>贾*莲</t>
  </si>
  <si>
    <t>李*忠</t>
  </si>
  <si>
    <t>马*军</t>
  </si>
  <si>
    <t>李*玉</t>
  </si>
  <si>
    <t>郎*宇</t>
  </si>
  <si>
    <t>郎*东</t>
  </si>
  <si>
    <t>陈*</t>
  </si>
  <si>
    <t>孟*晶</t>
  </si>
  <si>
    <t>赵*国</t>
  </si>
  <si>
    <t>张*侠</t>
  </si>
  <si>
    <t>罗*春</t>
  </si>
  <si>
    <t>佟*全</t>
  </si>
  <si>
    <t>薛*珍</t>
  </si>
  <si>
    <t>孟*峰</t>
  </si>
  <si>
    <t>韩*义</t>
  </si>
  <si>
    <t>罗*泽</t>
  </si>
  <si>
    <t>佟*</t>
  </si>
  <si>
    <t>张*龙</t>
  </si>
  <si>
    <t>张*境</t>
  </si>
  <si>
    <t>张*明</t>
  </si>
  <si>
    <t>李*清</t>
  </si>
  <si>
    <t>李*生</t>
  </si>
  <si>
    <t>李*平</t>
  </si>
  <si>
    <t>张*伟</t>
  </si>
  <si>
    <t>罗*新</t>
  </si>
  <si>
    <t>姜*伟</t>
  </si>
  <si>
    <t>赵*斌</t>
  </si>
  <si>
    <t>范*永</t>
  </si>
  <si>
    <t>张*庆</t>
  </si>
  <si>
    <t>张*忠</t>
  </si>
  <si>
    <t>张*辉</t>
  </si>
  <si>
    <t>佟*荣</t>
  </si>
  <si>
    <t>张*生</t>
  </si>
  <si>
    <t>刘*昌</t>
  </si>
  <si>
    <t>张*双</t>
  </si>
  <si>
    <t>高*春</t>
  </si>
  <si>
    <t>张*平</t>
  </si>
  <si>
    <t>张*仁</t>
  </si>
  <si>
    <t>单*财</t>
  </si>
  <si>
    <t>宋*武</t>
  </si>
  <si>
    <t>沈*英</t>
  </si>
  <si>
    <t>于*新</t>
  </si>
  <si>
    <t>张*喜</t>
  </si>
  <si>
    <t>于*</t>
  </si>
  <si>
    <t>刘*新</t>
  </si>
  <si>
    <t>宋*辉</t>
  </si>
  <si>
    <t>张*凤</t>
  </si>
  <si>
    <t>佟*臣</t>
  </si>
  <si>
    <t>郑*山</t>
  </si>
  <si>
    <t>张*</t>
  </si>
  <si>
    <t>马*有</t>
  </si>
  <si>
    <t>尚*辉</t>
  </si>
  <si>
    <t>郭*华</t>
  </si>
  <si>
    <t>罗*宇</t>
  </si>
  <si>
    <t>马*义</t>
  </si>
  <si>
    <t>佟*军</t>
  </si>
  <si>
    <t>付*</t>
  </si>
  <si>
    <t>郑*军</t>
  </si>
  <si>
    <t>马*利</t>
  </si>
  <si>
    <t>郑*宇</t>
  </si>
  <si>
    <t>郑*红</t>
  </si>
  <si>
    <t>于*红</t>
  </si>
  <si>
    <t>张*田</t>
  </si>
  <si>
    <t>付*国</t>
  </si>
  <si>
    <t>尚*龙</t>
  </si>
  <si>
    <t>单*生</t>
  </si>
  <si>
    <t>杨*春</t>
  </si>
  <si>
    <t>尚*国</t>
  </si>
  <si>
    <t>王*霞</t>
  </si>
  <si>
    <t>刘*学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</si>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</sst>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);[Red]\(0.00\)"/>
    <numFmt numFmtId="178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0"/>
    </font>
    <font>
      <sz val="11"/>
      <color indexed="8"/>
      <name val="宋体"/>
      <charset val="134"/>
    </font>
    <font>
      <sz val="12"/>
      <name val="宋体"/>
      <charset val="134"/>
    </font>
    <font>
      <sz val="10"/>
      <name val="Arial"/>
      <charset val="0"/>
    </font>
    <font>
      <b/>
      <u/>
      <sz val="11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2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5" borderId="5" applyNumberFormat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>
      <alignment vertical="center"/>
    </xf>
    <xf numFmtId="0" fontId="35" fillId="0" borderId="0"/>
    <xf numFmtId="0" fontId="35" fillId="0" borderId="0"/>
    <xf numFmtId="0" fontId="33" fillId="0" borderId="0"/>
    <xf numFmtId="0" fontId="35" fillId="0" borderId="0">
      <alignment vertical="center"/>
    </xf>
    <xf numFmtId="0" fontId="36" fillId="0" borderId="0"/>
  </cellStyleXfs>
  <cellXfs count="29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/>
    </xf>
    <xf numFmtId="0" fontId="5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 shrinkToFit="1"/>
    </xf>
    <xf numFmtId="177" fontId="10" fillId="0" borderId="1" xfId="0" applyNumberFormat="1" applyFont="1" applyFill="1" applyBorder="1" applyAlignment="1">
      <alignment horizontal="center" vertical="center"/>
    </xf>
    <xf numFmtId="178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center"/>
    </xf>
    <xf numFmtId="177" fontId="10" fillId="2" borderId="1" xfId="0" applyNumberFormat="1" applyFont="1" applyFill="1" applyBorder="1" applyAlignment="1">
      <alignment horizontal="center" vertical="center" shrinkToFit="1"/>
    </xf>
    <xf numFmtId="49" fontId="12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76" fontId="7" fillId="2" borderId="1" xfId="0" applyNumberFormat="1" applyFont="1" applyFill="1" applyBorder="1" applyAlignment="1">
      <alignment horizontal="center" vertical="center" wrapText="1"/>
    </xf>
    <xf numFmtId="178" fontId="9" fillId="0" borderId="1" xfId="0" applyNumberFormat="1" applyFont="1" applyFill="1" applyBorder="1" applyAlignment="1">
      <alignment horizontal="center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5" xfId="49"/>
    <cellStyle name="常规 2 3" xfId="50"/>
    <cellStyle name="常规 2" xfId="51"/>
    <cellStyle name="常规 4" xfId="52"/>
    <cellStyle name="常规 3" xfId="53"/>
    <cellStyle name="常规 10" xfId="54"/>
    <cellStyle name="常规 15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184"/>
  <sheetViews>
    <sheetView tabSelected="1" workbookViewId="0">
      <selection activeCell="M13" sqref="M13"/>
    </sheetView>
  </sheetViews>
  <sheetFormatPr defaultColWidth="9" defaultRowHeight="13.5"/>
  <cols>
    <col min="1" max="1" width="2.125" style="2" customWidth="1"/>
    <col min="2" max="2" width="6" style="3" customWidth="1"/>
    <col min="3" max="3" width="13.375" style="4" customWidth="1"/>
    <col min="4" max="4" width="11" style="4" customWidth="1"/>
    <col min="5" max="5" width="11" style="5" customWidth="1"/>
    <col min="6" max="6" width="12.25" style="5" customWidth="1"/>
    <col min="7" max="7" width="15.125" style="5" customWidth="1"/>
    <col min="8" max="8" width="11.375" style="5" customWidth="1"/>
    <col min="9" max="9" width="13.75" style="5" customWidth="1"/>
    <col min="10" max="16384" width="9" style="2"/>
  </cols>
  <sheetData>
    <row r="1" ht="17" customHeight="1"/>
    <row r="2" ht="23" customHeight="1"/>
    <row r="3" ht="21" customHeight="1"/>
    <row r="4" ht="29" customHeight="1" spans="2:9">
      <c r="B4" s="6" t="s">
        <v>0</v>
      </c>
      <c r="C4" s="6"/>
      <c r="D4" s="6"/>
      <c r="E4" s="6"/>
      <c r="F4" s="6"/>
      <c r="G4" s="6"/>
      <c r="H4" s="6"/>
      <c r="I4" s="6"/>
    </row>
    <row r="5" ht="21" customHeight="1" spans="2:9">
      <c r="B5" s="7" t="s">
        <v>1</v>
      </c>
      <c r="C5" s="8"/>
      <c r="D5" s="8"/>
      <c r="E5" s="8"/>
      <c r="F5" s="8"/>
      <c r="G5" s="8"/>
      <c r="H5" s="8"/>
      <c r="I5" s="8"/>
    </row>
    <row r="6" ht="21" customHeight="1" spans="2:9">
      <c r="B6" s="9"/>
      <c r="C6" s="10" t="s">
        <v>2</v>
      </c>
      <c r="D6" s="11"/>
      <c r="E6" s="11"/>
      <c r="F6" s="11"/>
      <c r="G6" s="11"/>
      <c r="H6" s="11"/>
      <c r="I6" s="11"/>
    </row>
    <row r="7" ht="21" customHeight="1" spans="2:9">
      <c r="B7" s="12" t="s">
        <v>3</v>
      </c>
      <c r="C7" s="12"/>
      <c r="D7" s="12"/>
      <c r="E7" s="12"/>
      <c r="F7" s="12"/>
      <c r="G7" s="12"/>
      <c r="H7" s="12"/>
      <c r="I7" s="12"/>
    </row>
    <row r="8" ht="21" customHeight="1" spans="2:9">
      <c r="B8" s="13" t="s">
        <v>4</v>
      </c>
      <c r="C8" s="12"/>
      <c r="D8" s="12"/>
      <c r="E8" s="12"/>
      <c r="F8" s="12"/>
      <c r="G8" s="12"/>
      <c r="H8" s="12"/>
      <c r="I8" s="12"/>
    </row>
    <row r="9" ht="21" customHeight="1" spans="2:9">
      <c r="B9" s="13" t="s">
        <v>5</v>
      </c>
      <c r="C9" s="12"/>
      <c r="D9" s="12"/>
      <c r="E9" s="12"/>
      <c r="F9" s="12"/>
      <c r="G9" s="12"/>
      <c r="H9" s="12"/>
      <c r="I9" s="12"/>
    </row>
    <row r="10" ht="21" customHeight="1" spans="3:9">
      <c r="C10" s="3"/>
      <c r="D10" s="3"/>
      <c r="E10" s="3"/>
      <c r="F10" s="3"/>
      <c r="G10" s="3"/>
      <c r="H10" s="3"/>
      <c r="I10" s="3"/>
    </row>
    <row r="11" s="1" customFormat="1" ht="30" customHeight="1" spans="2:9">
      <c r="B11" s="14" t="s">
        <v>6</v>
      </c>
      <c r="C11" s="14" t="s">
        <v>7</v>
      </c>
      <c r="D11" s="14" t="s">
        <v>8</v>
      </c>
      <c r="E11" s="14" t="s">
        <v>9</v>
      </c>
      <c r="F11" s="14" t="s">
        <v>10</v>
      </c>
      <c r="G11" s="14" t="s">
        <v>11</v>
      </c>
      <c r="H11" s="14" t="s">
        <v>12</v>
      </c>
      <c r="I11" s="14" t="s">
        <v>13</v>
      </c>
    </row>
    <row r="12" s="1" customFormat="1" ht="15" customHeight="1" spans="2:9">
      <c r="B12" s="15">
        <v>1</v>
      </c>
      <c r="C12" s="16" t="s">
        <v>14</v>
      </c>
      <c r="D12" s="17">
        <v>15</v>
      </c>
      <c r="E12" s="18">
        <v>15</v>
      </c>
      <c r="F12" s="18">
        <f>E12*51.59</f>
        <v>773.85</v>
      </c>
      <c r="G12" s="19">
        <f>E12*770</f>
        <v>11550</v>
      </c>
      <c r="H12" s="20">
        <v>0.8</v>
      </c>
      <c r="I12" s="18">
        <f>E12*10.318</f>
        <v>154.77</v>
      </c>
    </row>
    <row r="13" s="1" customFormat="1" ht="15" customHeight="1" spans="2:9">
      <c r="B13" s="15">
        <v>2</v>
      </c>
      <c r="C13" s="16" t="s">
        <v>15</v>
      </c>
      <c r="D13" s="17">
        <v>20.5</v>
      </c>
      <c r="E13" s="17">
        <v>20.5</v>
      </c>
      <c r="F13" s="18">
        <f t="shared" ref="F13:F76" si="0">E13*51.59</f>
        <v>1057.595</v>
      </c>
      <c r="G13" s="19">
        <f t="shared" ref="G13:G76" si="1">E13*770</f>
        <v>15785</v>
      </c>
      <c r="H13" s="20">
        <v>0.8</v>
      </c>
      <c r="I13" s="18">
        <f t="shared" ref="I13:I76" si="2">E13*10.318</f>
        <v>211.519</v>
      </c>
    </row>
    <row r="14" s="1" customFormat="1" ht="15" customHeight="1" spans="2:9">
      <c r="B14" s="15">
        <v>3</v>
      </c>
      <c r="C14" s="16" t="s">
        <v>16</v>
      </c>
      <c r="D14" s="17">
        <v>24.6</v>
      </c>
      <c r="E14" s="18">
        <v>24.6</v>
      </c>
      <c r="F14" s="18">
        <f t="shared" si="0"/>
        <v>1269.114</v>
      </c>
      <c r="G14" s="19">
        <f t="shared" si="1"/>
        <v>18942</v>
      </c>
      <c r="H14" s="20">
        <v>0.8</v>
      </c>
      <c r="I14" s="18">
        <f t="shared" si="2"/>
        <v>253.8228</v>
      </c>
    </row>
    <row r="15" s="1" customFormat="1" ht="15" customHeight="1" spans="2:9">
      <c r="B15" s="15">
        <v>4</v>
      </c>
      <c r="C15" s="16" t="s">
        <v>17</v>
      </c>
      <c r="D15" s="17">
        <v>16.4</v>
      </c>
      <c r="E15" s="17">
        <v>16.4</v>
      </c>
      <c r="F15" s="18">
        <f t="shared" si="0"/>
        <v>846.076</v>
      </c>
      <c r="G15" s="19">
        <f t="shared" si="1"/>
        <v>12628</v>
      </c>
      <c r="H15" s="20">
        <v>0.8</v>
      </c>
      <c r="I15" s="18">
        <f t="shared" si="2"/>
        <v>169.2152</v>
      </c>
    </row>
    <row r="16" s="1" customFormat="1" ht="15" customHeight="1" spans="2:9">
      <c r="B16" s="15">
        <v>5</v>
      </c>
      <c r="C16" s="16" t="s">
        <v>18</v>
      </c>
      <c r="D16" s="17">
        <v>16.4</v>
      </c>
      <c r="E16" s="17">
        <v>16.4</v>
      </c>
      <c r="F16" s="18">
        <f t="shared" si="0"/>
        <v>846.076</v>
      </c>
      <c r="G16" s="19">
        <f t="shared" si="1"/>
        <v>12628</v>
      </c>
      <c r="H16" s="20">
        <v>0.8</v>
      </c>
      <c r="I16" s="18">
        <f t="shared" si="2"/>
        <v>169.2152</v>
      </c>
    </row>
    <row r="17" s="1" customFormat="1" ht="15" customHeight="1" spans="2:9">
      <c r="B17" s="15">
        <v>6</v>
      </c>
      <c r="C17" s="16" t="s">
        <v>19</v>
      </c>
      <c r="D17" s="17">
        <v>32.3</v>
      </c>
      <c r="E17" s="18">
        <v>32.3</v>
      </c>
      <c r="F17" s="18">
        <f t="shared" si="0"/>
        <v>1666.357</v>
      </c>
      <c r="G17" s="19">
        <f t="shared" si="1"/>
        <v>24871</v>
      </c>
      <c r="H17" s="20">
        <v>0.8</v>
      </c>
      <c r="I17" s="18">
        <f t="shared" si="2"/>
        <v>333.2714</v>
      </c>
    </row>
    <row r="18" s="1" customFormat="1" ht="15" customHeight="1" spans="2:9">
      <c r="B18" s="15">
        <v>7</v>
      </c>
      <c r="C18" s="16" t="s">
        <v>20</v>
      </c>
      <c r="D18" s="17">
        <v>20.5</v>
      </c>
      <c r="E18" s="17">
        <v>20.5</v>
      </c>
      <c r="F18" s="18">
        <f t="shared" si="0"/>
        <v>1057.595</v>
      </c>
      <c r="G18" s="19">
        <f t="shared" si="1"/>
        <v>15785</v>
      </c>
      <c r="H18" s="20">
        <v>0.8</v>
      </c>
      <c r="I18" s="18">
        <f t="shared" si="2"/>
        <v>211.519</v>
      </c>
    </row>
    <row r="19" s="1" customFormat="1" ht="15" customHeight="1" spans="2:9">
      <c r="B19" s="15">
        <v>8</v>
      </c>
      <c r="C19" s="16" t="s">
        <v>21</v>
      </c>
      <c r="D19" s="17">
        <v>28.6</v>
      </c>
      <c r="E19" s="18">
        <v>28.6</v>
      </c>
      <c r="F19" s="18">
        <f t="shared" si="0"/>
        <v>1475.474</v>
      </c>
      <c r="G19" s="19">
        <f t="shared" si="1"/>
        <v>22022</v>
      </c>
      <c r="H19" s="20">
        <v>0.8</v>
      </c>
      <c r="I19" s="18">
        <f t="shared" si="2"/>
        <v>295.0948</v>
      </c>
    </row>
    <row r="20" s="1" customFormat="1" ht="15" customHeight="1" spans="2:9">
      <c r="B20" s="15">
        <v>9</v>
      </c>
      <c r="C20" s="16" t="s">
        <v>22</v>
      </c>
      <c r="D20" s="17">
        <v>16.4</v>
      </c>
      <c r="E20" s="18">
        <v>16.4</v>
      </c>
      <c r="F20" s="18">
        <f t="shared" si="0"/>
        <v>846.076</v>
      </c>
      <c r="G20" s="19">
        <f t="shared" si="1"/>
        <v>12628</v>
      </c>
      <c r="H20" s="20">
        <v>0.8</v>
      </c>
      <c r="I20" s="18">
        <f t="shared" si="2"/>
        <v>169.2152</v>
      </c>
    </row>
    <row r="21" s="1" customFormat="1" ht="15" customHeight="1" spans="2:9">
      <c r="B21" s="15">
        <v>10</v>
      </c>
      <c r="C21" s="16" t="s">
        <v>22</v>
      </c>
      <c r="D21" s="17">
        <v>18.9</v>
      </c>
      <c r="E21" s="18">
        <v>18.9</v>
      </c>
      <c r="F21" s="18">
        <f t="shared" si="0"/>
        <v>975.051</v>
      </c>
      <c r="G21" s="19">
        <f t="shared" si="1"/>
        <v>14553</v>
      </c>
      <c r="H21" s="20">
        <v>0.8</v>
      </c>
      <c r="I21" s="18">
        <f t="shared" si="2"/>
        <v>195.0102</v>
      </c>
    </row>
    <row r="22" s="1" customFormat="1" ht="15" customHeight="1" spans="2:9">
      <c r="B22" s="15">
        <v>11</v>
      </c>
      <c r="C22" s="16" t="s">
        <v>23</v>
      </c>
      <c r="D22" s="17">
        <v>24.6</v>
      </c>
      <c r="E22" s="18">
        <v>24.6</v>
      </c>
      <c r="F22" s="18">
        <f t="shared" si="0"/>
        <v>1269.114</v>
      </c>
      <c r="G22" s="19">
        <f t="shared" si="1"/>
        <v>18942</v>
      </c>
      <c r="H22" s="20">
        <v>0.8</v>
      </c>
      <c r="I22" s="18">
        <f t="shared" si="2"/>
        <v>253.8228</v>
      </c>
    </row>
    <row r="23" s="1" customFormat="1" ht="15" customHeight="1" spans="2:9">
      <c r="B23" s="15">
        <v>12</v>
      </c>
      <c r="C23" s="16" t="s">
        <v>24</v>
      </c>
      <c r="D23" s="17">
        <v>9.4</v>
      </c>
      <c r="E23" s="18">
        <v>9.4</v>
      </c>
      <c r="F23" s="18">
        <f t="shared" si="0"/>
        <v>484.946</v>
      </c>
      <c r="G23" s="19">
        <f t="shared" si="1"/>
        <v>7238</v>
      </c>
      <c r="H23" s="20">
        <v>0.8</v>
      </c>
      <c r="I23" s="18">
        <f t="shared" si="2"/>
        <v>96.9892</v>
      </c>
    </row>
    <row r="24" s="1" customFormat="1" ht="15" customHeight="1" spans="2:9">
      <c r="B24" s="15">
        <v>13</v>
      </c>
      <c r="C24" s="16" t="s">
        <v>25</v>
      </c>
      <c r="D24" s="17">
        <v>18.6</v>
      </c>
      <c r="E24" s="18">
        <v>18.6</v>
      </c>
      <c r="F24" s="18">
        <f t="shared" si="0"/>
        <v>959.574</v>
      </c>
      <c r="G24" s="19">
        <f t="shared" si="1"/>
        <v>14322</v>
      </c>
      <c r="H24" s="20">
        <v>0.8</v>
      </c>
      <c r="I24" s="18">
        <f t="shared" si="2"/>
        <v>191.9148</v>
      </c>
    </row>
    <row r="25" s="1" customFormat="1" ht="15" customHeight="1" spans="2:9">
      <c r="B25" s="15">
        <v>14</v>
      </c>
      <c r="C25" s="16" t="s">
        <v>26</v>
      </c>
      <c r="D25" s="17">
        <v>20.5</v>
      </c>
      <c r="E25" s="18">
        <v>20.5</v>
      </c>
      <c r="F25" s="18">
        <f t="shared" si="0"/>
        <v>1057.595</v>
      </c>
      <c r="G25" s="19">
        <f t="shared" si="1"/>
        <v>15785</v>
      </c>
      <c r="H25" s="20">
        <v>0.8</v>
      </c>
      <c r="I25" s="18">
        <f t="shared" si="2"/>
        <v>211.519</v>
      </c>
    </row>
    <row r="26" s="1" customFormat="1" ht="15" customHeight="1" spans="2:9">
      <c r="B26" s="15">
        <v>15</v>
      </c>
      <c r="C26" s="16" t="s">
        <v>27</v>
      </c>
      <c r="D26" s="17">
        <v>20.5</v>
      </c>
      <c r="E26" s="17">
        <v>20.5</v>
      </c>
      <c r="F26" s="18">
        <f t="shared" si="0"/>
        <v>1057.595</v>
      </c>
      <c r="G26" s="19">
        <f t="shared" si="1"/>
        <v>15785</v>
      </c>
      <c r="H26" s="20">
        <v>0.8</v>
      </c>
      <c r="I26" s="18">
        <f t="shared" si="2"/>
        <v>211.519</v>
      </c>
    </row>
    <row r="27" s="1" customFormat="1" ht="15" customHeight="1" spans="2:9">
      <c r="B27" s="15">
        <v>16</v>
      </c>
      <c r="C27" s="16" t="s">
        <v>28</v>
      </c>
      <c r="D27" s="17">
        <v>12.3</v>
      </c>
      <c r="E27" s="18">
        <v>12.3</v>
      </c>
      <c r="F27" s="18">
        <f t="shared" si="0"/>
        <v>634.557</v>
      </c>
      <c r="G27" s="19">
        <f t="shared" si="1"/>
        <v>9471</v>
      </c>
      <c r="H27" s="20">
        <v>0.8</v>
      </c>
      <c r="I27" s="18">
        <f t="shared" si="2"/>
        <v>126.9114</v>
      </c>
    </row>
    <row r="28" s="1" customFormat="1" ht="15" customHeight="1" spans="2:9">
      <c r="B28" s="15">
        <v>17</v>
      </c>
      <c r="C28" s="16" t="s">
        <v>29</v>
      </c>
      <c r="D28" s="17">
        <v>12.3</v>
      </c>
      <c r="E28" s="18">
        <v>12.3</v>
      </c>
      <c r="F28" s="18">
        <f t="shared" si="0"/>
        <v>634.557</v>
      </c>
      <c r="G28" s="19">
        <f t="shared" si="1"/>
        <v>9471</v>
      </c>
      <c r="H28" s="20">
        <v>0.8</v>
      </c>
      <c r="I28" s="18">
        <f t="shared" si="2"/>
        <v>126.9114</v>
      </c>
    </row>
    <row r="29" s="1" customFormat="1" ht="15" customHeight="1" spans="2:9">
      <c r="B29" s="15">
        <v>18</v>
      </c>
      <c r="C29" s="16" t="s">
        <v>30</v>
      </c>
      <c r="D29" s="17">
        <v>19.7</v>
      </c>
      <c r="E29" s="17">
        <v>19.7</v>
      </c>
      <c r="F29" s="18">
        <f t="shared" si="0"/>
        <v>1016.323</v>
      </c>
      <c r="G29" s="19">
        <f t="shared" si="1"/>
        <v>15169</v>
      </c>
      <c r="H29" s="20">
        <v>0.8</v>
      </c>
      <c r="I29" s="18">
        <f t="shared" si="2"/>
        <v>203.2646</v>
      </c>
    </row>
    <row r="30" s="1" customFormat="1" ht="15" customHeight="1" spans="2:9">
      <c r="B30" s="15">
        <v>19</v>
      </c>
      <c r="C30" s="16" t="s">
        <v>31</v>
      </c>
      <c r="D30" s="17">
        <v>18.2</v>
      </c>
      <c r="E30" s="17">
        <v>18.2</v>
      </c>
      <c r="F30" s="18">
        <f t="shared" si="0"/>
        <v>938.938</v>
      </c>
      <c r="G30" s="19">
        <f t="shared" si="1"/>
        <v>14014</v>
      </c>
      <c r="H30" s="20">
        <v>0.8</v>
      </c>
      <c r="I30" s="18">
        <f t="shared" si="2"/>
        <v>187.7876</v>
      </c>
    </row>
    <row r="31" s="1" customFormat="1" ht="15" customHeight="1" spans="2:9">
      <c r="B31" s="15">
        <v>20</v>
      </c>
      <c r="C31" s="21" t="s">
        <v>32</v>
      </c>
      <c r="D31" s="17">
        <v>8.59</v>
      </c>
      <c r="E31" s="17">
        <v>8.59</v>
      </c>
      <c r="F31" s="18">
        <f t="shared" si="0"/>
        <v>443.1581</v>
      </c>
      <c r="G31" s="19">
        <f t="shared" si="1"/>
        <v>6614.3</v>
      </c>
      <c r="H31" s="20">
        <v>0.8</v>
      </c>
      <c r="I31" s="18">
        <f t="shared" si="2"/>
        <v>88.63162</v>
      </c>
    </row>
    <row r="32" s="1" customFormat="1" ht="15" customHeight="1" spans="2:9">
      <c r="B32" s="15">
        <v>21</v>
      </c>
      <c r="C32" s="16" t="s">
        <v>33</v>
      </c>
      <c r="D32" s="17">
        <v>15.05</v>
      </c>
      <c r="E32" s="18">
        <v>15.05</v>
      </c>
      <c r="F32" s="18">
        <f t="shared" si="0"/>
        <v>776.4295</v>
      </c>
      <c r="G32" s="19">
        <f t="shared" si="1"/>
        <v>11588.5</v>
      </c>
      <c r="H32" s="20">
        <v>0.8</v>
      </c>
      <c r="I32" s="18">
        <f t="shared" si="2"/>
        <v>155.2859</v>
      </c>
    </row>
    <row r="33" s="1" customFormat="1" ht="15" customHeight="1" spans="2:9">
      <c r="B33" s="15">
        <v>22</v>
      </c>
      <c r="C33" s="16" t="s">
        <v>34</v>
      </c>
      <c r="D33" s="17">
        <v>11.9</v>
      </c>
      <c r="E33" s="18">
        <v>11.9</v>
      </c>
      <c r="F33" s="18">
        <f t="shared" si="0"/>
        <v>613.921</v>
      </c>
      <c r="G33" s="19">
        <f t="shared" si="1"/>
        <v>9163</v>
      </c>
      <c r="H33" s="20">
        <v>0.8</v>
      </c>
      <c r="I33" s="18">
        <f t="shared" si="2"/>
        <v>122.7842</v>
      </c>
    </row>
    <row r="34" s="1" customFormat="1" ht="15" customHeight="1" spans="2:9">
      <c r="B34" s="15">
        <v>23</v>
      </c>
      <c r="C34" s="16" t="s">
        <v>32</v>
      </c>
      <c r="D34" s="17">
        <v>24</v>
      </c>
      <c r="E34" s="17">
        <v>24</v>
      </c>
      <c r="F34" s="18">
        <f t="shared" si="0"/>
        <v>1238.16</v>
      </c>
      <c r="G34" s="19">
        <f t="shared" si="1"/>
        <v>18480</v>
      </c>
      <c r="H34" s="20">
        <v>0.8</v>
      </c>
      <c r="I34" s="18">
        <f t="shared" si="2"/>
        <v>247.632</v>
      </c>
    </row>
    <row r="35" s="1" customFormat="1" ht="15" customHeight="1" spans="2:9">
      <c r="B35" s="15">
        <v>24</v>
      </c>
      <c r="C35" s="16" t="s">
        <v>35</v>
      </c>
      <c r="D35" s="17">
        <v>15.9</v>
      </c>
      <c r="E35" s="18">
        <v>15.9</v>
      </c>
      <c r="F35" s="18">
        <f t="shared" si="0"/>
        <v>820.281</v>
      </c>
      <c r="G35" s="19">
        <f t="shared" si="1"/>
        <v>12243</v>
      </c>
      <c r="H35" s="20">
        <v>0.8</v>
      </c>
      <c r="I35" s="18">
        <f t="shared" si="2"/>
        <v>164.0562</v>
      </c>
    </row>
    <row r="36" s="1" customFormat="1" ht="15" customHeight="1" spans="2:9">
      <c r="B36" s="15">
        <v>25</v>
      </c>
      <c r="C36" s="16" t="s">
        <v>36</v>
      </c>
      <c r="D36" s="17">
        <v>14.46</v>
      </c>
      <c r="E36" s="17">
        <v>14.46</v>
      </c>
      <c r="F36" s="18">
        <f t="shared" si="0"/>
        <v>745.9914</v>
      </c>
      <c r="G36" s="19">
        <f t="shared" si="1"/>
        <v>11134.2</v>
      </c>
      <c r="H36" s="20">
        <v>0.8</v>
      </c>
      <c r="I36" s="18">
        <f t="shared" si="2"/>
        <v>149.19828</v>
      </c>
    </row>
    <row r="37" s="1" customFormat="1" ht="15" customHeight="1" spans="2:9">
      <c r="B37" s="15">
        <v>26</v>
      </c>
      <c r="C37" s="16" t="s">
        <v>37</v>
      </c>
      <c r="D37" s="17">
        <v>16</v>
      </c>
      <c r="E37" s="18">
        <v>16</v>
      </c>
      <c r="F37" s="18">
        <f t="shared" si="0"/>
        <v>825.44</v>
      </c>
      <c r="G37" s="19">
        <f t="shared" si="1"/>
        <v>12320</v>
      </c>
      <c r="H37" s="20">
        <v>0.8</v>
      </c>
      <c r="I37" s="18">
        <f t="shared" si="2"/>
        <v>165.088</v>
      </c>
    </row>
    <row r="38" s="1" customFormat="1" ht="15" customHeight="1" spans="2:9">
      <c r="B38" s="15">
        <v>27</v>
      </c>
      <c r="C38" s="16" t="s">
        <v>38</v>
      </c>
      <c r="D38" s="17">
        <v>11</v>
      </c>
      <c r="E38" s="18">
        <v>11</v>
      </c>
      <c r="F38" s="18">
        <f t="shared" si="0"/>
        <v>567.49</v>
      </c>
      <c r="G38" s="19">
        <f t="shared" si="1"/>
        <v>8470</v>
      </c>
      <c r="H38" s="20">
        <v>0.8</v>
      </c>
      <c r="I38" s="18">
        <f t="shared" si="2"/>
        <v>113.498</v>
      </c>
    </row>
    <row r="39" s="1" customFormat="1" ht="15" customHeight="1" spans="2:9">
      <c r="B39" s="15">
        <v>28</v>
      </c>
      <c r="C39" s="16" t="s">
        <v>39</v>
      </c>
      <c r="D39" s="17">
        <v>14.4</v>
      </c>
      <c r="E39" s="18">
        <v>14.4</v>
      </c>
      <c r="F39" s="18">
        <f t="shared" si="0"/>
        <v>742.896</v>
      </c>
      <c r="G39" s="19">
        <f t="shared" si="1"/>
        <v>11088</v>
      </c>
      <c r="H39" s="20">
        <v>0.8</v>
      </c>
      <c r="I39" s="18">
        <f t="shared" si="2"/>
        <v>148.5792</v>
      </c>
    </row>
    <row r="40" s="1" customFormat="1" ht="15" customHeight="1" spans="2:9">
      <c r="B40" s="15">
        <v>29</v>
      </c>
      <c r="C40" s="16" t="s">
        <v>40</v>
      </c>
      <c r="D40" s="17">
        <v>15.9</v>
      </c>
      <c r="E40" s="18">
        <v>15.9</v>
      </c>
      <c r="F40" s="18">
        <f t="shared" si="0"/>
        <v>820.281</v>
      </c>
      <c r="G40" s="19">
        <f t="shared" si="1"/>
        <v>12243</v>
      </c>
      <c r="H40" s="20">
        <v>0.8</v>
      </c>
      <c r="I40" s="18">
        <f t="shared" si="2"/>
        <v>164.0562</v>
      </c>
    </row>
    <row r="41" s="1" customFormat="1" ht="15" customHeight="1" spans="2:9">
      <c r="B41" s="15">
        <v>30</v>
      </c>
      <c r="C41" s="16" t="s">
        <v>41</v>
      </c>
      <c r="D41" s="17">
        <v>25.5</v>
      </c>
      <c r="E41" s="18">
        <v>25.5</v>
      </c>
      <c r="F41" s="18">
        <f t="shared" si="0"/>
        <v>1315.545</v>
      </c>
      <c r="G41" s="19">
        <f t="shared" si="1"/>
        <v>19635</v>
      </c>
      <c r="H41" s="20">
        <v>0.8</v>
      </c>
      <c r="I41" s="18">
        <f t="shared" si="2"/>
        <v>263.109</v>
      </c>
    </row>
    <row r="42" s="1" customFormat="1" ht="15" customHeight="1" spans="2:9">
      <c r="B42" s="15">
        <v>31</v>
      </c>
      <c r="C42" s="16" t="s">
        <v>42</v>
      </c>
      <c r="D42" s="17">
        <v>19.6</v>
      </c>
      <c r="E42" s="18">
        <v>19.6</v>
      </c>
      <c r="F42" s="18">
        <f t="shared" si="0"/>
        <v>1011.164</v>
      </c>
      <c r="G42" s="19">
        <f t="shared" si="1"/>
        <v>15092</v>
      </c>
      <c r="H42" s="20">
        <v>0.8</v>
      </c>
      <c r="I42" s="18">
        <f t="shared" si="2"/>
        <v>202.2328</v>
      </c>
    </row>
    <row r="43" s="1" customFormat="1" ht="15" customHeight="1" spans="2:9">
      <c r="B43" s="15">
        <v>32</v>
      </c>
      <c r="C43" s="16" t="s">
        <v>43</v>
      </c>
      <c r="D43" s="17">
        <v>19.94</v>
      </c>
      <c r="E43" s="18">
        <v>19.94</v>
      </c>
      <c r="F43" s="18">
        <f t="shared" si="0"/>
        <v>1028.7046</v>
      </c>
      <c r="G43" s="19">
        <f t="shared" si="1"/>
        <v>15353.8</v>
      </c>
      <c r="H43" s="20">
        <v>0.8</v>
      </c>
      <c r="I43" s="18">
        <f t="shared" si="2"/>
        <v>205.74092</v>
      </c>
    </row>
    <row r="44" s="1" customFormat="1" ht="15" customHeight="1" spans="2:9">
      <c r="B44" s="15">
        <v>33</v>
      </c>
      <c r="C44" s="16" t="s">
        <v>44</v>
      </c>
      <c r="D44" s="17">
        <v>25.46</v>
      </c>
      <c r="E44" s="18">
        <v>25.46</v>
      </c>
      <c r="F44" s="18">
        <f t="shared" si="0"/>
        <v>1313.4814</v>
      </c>
      <c r="G44" s="19">
        <f t="shared" si="1"/>
        <v>19604.2</v>
      </c>
      <c r="H44" s="20">
        <v>0.8</v>
      </c>
      <c r="I44" s="18">
        <f t="shared" si="2"/>
        <v>262.69628</v>
      </c>
    </row>
    <row r="45" s="1" customFormat="1" ht="15" customHeight="1" spans="2:9">
      <c r="B45" s="15">
        <v>34</v>
      </c>
      <c r="C45" s="16" t="s">
        <v>45</v>
      </c>
      <c r="D45" s="17">
        <v>15</v>
      </c>
      <c r="E45" s="18">
        <v>15</v>
      </c>
      <c r="F45" s="18">
        <f t="shared" si="0"/>
        <v>773.85</v>
      </c>
      <c r="G45" s="19">
        <f t="shared" si="1"/>
        <v>11550</v>
      </c>
      <c r="H45" s="20">
        <v>0.8</v>
      </c>
      <c r="I45" s="18">
        <f t="shared" si="2"/>
        <v>154.77</v>
      </c>
    </row>
    <row r="46" s="1" customFormat="1" ht="15" customHeight="1" spans="2:9">
      <c r="B46" s="15">
        <v>35</v>
      </c>
      <c r="C46" s="16" t="s">
        <v>46</v>
      </c>
      <c r="D46" s="17">
        <v>16</v>
      </c>
      <c r="E46" s="18">
        <v>16</v>
      </c>
      <c r="F46" s="18">
        <f t="shared" si="0"/>
        <v>825.44</v>
      </c>
      <c r="G46" s="19">
        <f t="shared" si="1"/>
        <v>12320</v>
      </c>
      <c r="H46" s="20">
        <v>0.8</v>
      </c>
      <c r="I46" s="18">
        <f t="shared" si="2"/>
        <v>165.088</v>
      </c>
    </row>
    <row r="47" s="1" customFormat="1" ht="15" customHeight="1" spans="2:9">
      <c r="B47" s="15">
        <v>36</v>
      </c>
      <c r="C47" s="16" t="s">
        <v>47</v>
      </c>
      <c r="D47" s="17">
        <v>14.4</v>
      </c>
      <c r="E47" s="18">
        <v>14.4</v>
      </c>
      <c r="F47" s="18">
        <f t="shared" si="0"/>
        <v>742.896</v>
      </c>
      <c r="G47" s="19">
        <f t="shared" si="1"/>
        <v>11088</v>
      </c>
      <c r="H47" s="20">
        <v>0.8</v>
      </c>
      <c r="I47" s="18">
        <f t="shared" si="2"/>
        <v>148.5792</v>
      </c>
    </row>
    <row r="48" s="1" customFormat="1" ht="15" customHeight="1" spans="2:9">
      <c r="B48" s="15">
        <v>37</v>
      </c>
      <c r="C48" s="16" t="s">
        <v>48</v>
      </c>
      <c r="D48" s="17">
        <v>16</v>
      </c>
      <c r="E48" s="18">
        <v>16</v>
      </c>
      <c r="F48" s="18">
        <f t="shared" si="0"/>
        <v>825.44</v>
      </c>
      <c r="G48" s="19">
        <f t="shared" si="1"/>
        <v>12320</v>
      </c>
      <c r="H48" s="20">
        <v>0.8</v>
      </c>
      <c r="I48" s="18">
        <f t="shared" si="2"/>
        <v>165.088</v>
      </c>
    </row>
    <row r="49" s="1" customFormat="1" ht="15" customHeight="1" spans="2:9">
      <c r="B49" s="15">
        <v>38</v>
      </c>
      <c r="C49" s="16" t="s">
        <v>49</v>
      </c>
      <c r="D49" s="17">
        <v>30.3</v>
      </c>
      <c r="E49" s="18">
        <v>30.3</v>
      </c>
      <c r="F49" s="18">
        <f t="shared" si="0"/>
        <v>1563.177</v>
      </c>
      <c r="G49" s="19">
        <f t="shared" si="1"/>
        <v>23331</v>
      </c>
      <c r="H49" s="20">
        <v>0.8</v>
      </c>
      <c r="I49" s="18">
        <f t="shared" si="2"/>
        <v>312.6354</v>
      </c>
    </row>
    <row r="50" s="1" customFormat="1" ht="15" customHeight="1" spans="2:9">
      <c r="B50" s="15">
        <v>39</v>
      </c>
      <c r="C50" s="16" t="s">
        <v>50</v>
      </c>
      <c r="D50" s="17">
        <v>20</v>
      </c>
      <c r="E50" s="18">
        <v>20</v>
      </c>
      <c r="F50" s="18">
        <f t="shared" si="0"/>
        <v>1031.8</v>
      </c>
      <c r="G50" s="19">
        <f t="shared" si="1"/>
        <v>15400</v>
      </c>
      <c r="H50" s="20">
        <v>0.8</v>
      </c>
      <c r="I50" s="18">
        <f t="shared" si="2"/>
        <v>206.36</v>
      </c>
    </row>
    <row r="51" s="1" customFormat="1" ht="15" customHeight="1" spans="2:9">
      <c r="B51" s="15">
        <v>40</v>
      </c>
      <c r="C51" s="16" t="s">
        <v>51</v>
      </c>
      <c r="D51" s="17">
        <v>28</v>
      </c>
      <c r="E51" s="17">
        <v>28</v>
      </c>
      <c r="F51" s="18">
        <f t="shared" si="0"/>
        <v>1444.52</v>
      </c>
      <c r="G51" s="19">
        <f t="shared" si="1"/>
        <v>21560</v>
      </c>
      <c r="H51" s="20">
        <v>0.8</v>
      </c>
      <c r="I51" s="18">
        <f t="shared" si="2"/>
        <v>288.904</v>
      </c>
    </row>
    <row r="52" s="1" customFormat="1" ht="15" customHeight="1" spans="2:9">
      <c r="B52" s="15">
        <v>41</v>
      </c>
      <c r="C52" s="16" t="s">
        <v>52</v>
      </c>
      <c r="D52" s="17">
        <v>15.9</v>
      </c>
      <c r="E52" s="18">
        <v>15.9</v>
      </c>
      <c r="F52" s="18">
        <f t="shared" si="0"/>
        <v>820.281</v>
      </c>
      <c r="G52" s="19">
        <f t="shared" si="1"/>
        <v>12243</v>
      </c>
      <c r="H52" s="20">
        <v>0.8</v>
      </c>
      <c r="I52" s="18">
        <f t="shared" si="2"/>
        <v>164.0562</v>
      </c>
    </row>
    <row r="53" s="1" customFormat="1" ht="15" customHeight="1" spans="2:9">
      <c r="B53" s="15">
        <v>42</v>
      </c>
      <c r="C53" s="16" t="s">
        <v>53</v>
      </c>
      <c r="D53" s="17">
        <v>19</v>
      </c>
      <c r="E53" s="18">
        <v>19</v>
      </c>
      <c r="F53" s="18">
        <f t="shared" si="0"/>
        <v>980.21</v>
      </c>
      <c r="G53" s="19">
        <f t="shared" si="1"/>
        <v>14630</v>
      </c>
      <c r="H53" s="20">
        <v>0.8</v>
      </c>
      <c r="I53" s="18">
        <f t="shared" si="2"/>
        <v>196.042</v>
      </c>
    </row>
    <row r="54" s="1" customFormat="1" ht="15" customHeight="1" spans="2:9">
      <c r="B54" s="15">
        <v>43</v>
      </c>
      <c r="C54" s="16" t="s">
        <v>54</v>
      </c>
      <c r="D54" s="17">
        <v>30.3</v>
      </c>
      <c r="E54" s="18">
        <v>30.3</v>
      </c>
      <c r="F54" s="18">
        <f t="shared" si="0"/>
        <v>1563.177</v>
      </c>
      <c r="G54" s="19">
        <f t="shared" si="1"/>
        <v>23331</v>
      </c>
      <c r="H54" s="20">
        <v>0.8</v>
      </c>
      <c r="I54" s="18">
        <f t="shared" si="2"/>
        <v>312.6354</v>
      </c>
    </row>
    <row r="55" s="1" customFormat="1" ht="15" customHeight="1" spans="2:9">
      <c r="B55" s="15">
        <v>44</v>
      </c>
      <c r="C55" s="16" t="s">
        <v>55</v>
      </c>
      <c r="D55" s="17">
        <v>30</v>
      </c>
      <c r="E55" s="17">
        <v>30</v>
      </c>
      <c r="F55" s="18">
        <f t="shared" si="0"/>
        <v>1547.7</v>
      </c>
      <c r="G55" s="19">
        <f t="shared" si="1"/>
        <v>23100</v>
      </c>
      <c r="H55" s="20">
        <v>0.8</v>
      </c>
      <c r="I55" s="18">
        <f t="shared" si="2"/>
        <v>309.54</v>
      </c>
    </row>
    <row r="56" s="1" customFormat="1" ht="15" customHeight="1" spans="2:9">
      <c r="B56" s="15">
        <v>45</v>
      </c>
      <c r="C56" s="16" t="s">
        <v>56</v>
      </c>
      <c r="D56" s="17">
        <v>21.41</v>
      </c>
      <c r="E56" s="17">
        <v>21.41</v>
      </c>
      <c r="F56" s="18">
        <f t="shared" si="0"/>
        <v>1104.5419</v>
      </c>
      <c r="G56" s="19">
        <f t="shared" si="1"/>
        <v>16485.7</v>
      </c>
      <c r="H56" s="20">
        <v>0.8</v>
      </c>
      <c r="I56" s="18">
        <f t="shared" si="2"/>
        <v>220.90838</v>
      </c>
    </row>
    <row r="57" s="1" customFormat="1" ht="15" customHeight="1" spans="2:9">
      <c r="B57" s="15">
        <v>46</v>
      </c>
      <c r="C57" s="16" t="s">
        <v>57</v>
      </c>
      <c r="D57" s="17">
        <v>15.92</v>
      </c>
      <c r="E57" s="18">
        <v>15.92</v>
      </c>
      <c r="F57" s="18">
        <f t="shared" si="0"/>
        <v>821.3128</v>
      </c>
      <c r="G57" s="19">
        <f t="shared" si="1"/>
        <v>12258.4</v>
      </c>
      <c r="H57" s="20">
        <v>0.8</v>
      </c>
      <c r="I57" s="18">
        <f t="shared" si="2"/>
        <v>164.26256</v>
      </c>
    </row>
    <row r="58" s="1" customFormat="1" ht="15" customHeight="1" spans="2:9">
      <c r="B58" s="15">
        <v>47</v>
      </c>
      <c r="C58" s="16" t="s">
        <v>58</v>
      </c>
      <c r="D58" s="17">
        <v>33.46</v>
      </c>
      <c r="E58" s="18">
        <v>33.46</v>
      </c>
      <c r="F58" s="18">
        <f t="shared" si="0"/>
        <v>1726.2014</v>
      </c>
      <c r="G58" s="19">
        <f t="shared" si="1"/>
        <v>25764.2</v>
      </c>
      <c r="H58" s="20">
        <v>0.8</v>
      </c>
      <c r="I58" s="18">
        <f t="shared" si="2"/>
        <v>345.24028</v>
      </c>
    </row>
    <row r="59" s="1" customFormat="1" ht="15" customHeight="1" spans="2:9">
      <c r="B59" s="15">
        <v>48</v>
      </c>
      <c r="C59" s="16" t="s">
        <v>59</v>
      </c>
      <c r="D59" s="17">
        <v>20.72</v>
      </c>
      <c r="E59" s="18">
        <v>20.72</v>
      </c>
      <c r="F59" s="18">
        <f t="shared" si="0"/>
        <v>1068.9448</v>
      </c>
      <c r="G59" s="19">
        <f t="shared" si="1"/>
        <v>15954.4</v>
      </c>
      <c r="H59" s="20">
        <v>0.8</v>
      </c>
      <c r="I59" s="18">
        <f t="shared" si="2"/>
        <v>213.78896</v>
      </c>
    </row>
    <row r="60" s="1" customFormat="1" ht="15" customHeight="1" spans="2:9">
      <c r="B60" s="15">
        <v>49</v>
      </c>
      <c r="C60" s="16" t="s">
        <v>60</v>
      </c>
      <c r="D60" s="17">
        <v>23.7</v>
      </c>
      <c r="E60" s="18">
        <v>23.7</v>
      </c>
      <c r="F60" s="18">
        <f t="shared" si="0"/>
        <v>1222.683</v>
      </c>
      <c r="G60" s="19">
        <f t="shared" si="1"/>
        <v>18249</v>
      </c>
      <c r="H60" s="20">
        <v>0.8</v>
      </c>
      <c r="I60" s="18">
        <f t="shared" si="2"/>
        <v>244.5366</v>
      </c>
    </row>
    <row r="61" s="1" customFormat="1" ht="15" customHeight="1" spans="2:9">
      <c r="B61" s="15">
        <v>50</v>
      </c>
      <c r="C61" s="16" t="s">
        <v>61</v>
      </c>
      <c r="D61" s="17">
        <v>12.01</v>
      </c>
      <c r="E61" s="18">
        <v>12.01</v>
      </c>
      <c r="F61" s="18">
        <f t="shared" si="0"/>
        <v>619.5959</v>
      </c>
      <c r="G61" s="19">
        <f t="shared" si="1"/>
        <v>9247.7</v>
      </c>
      <c r="H61" s="20">
        <v>0.8</v>
      </c>
      <c r="I61" s="18">
        <f t="shared" si="2"/>
        <v>123.91918</v>
      </c>
    </row>
    <row r="62" s="1" customFormat="1" ht="15" customHeight="1" spans="2:9">
      <c r="B62" s="15">
        <v>51</v>
      </c>
      <c r="C62" s="16" t="s">
        <v>62</v>
      </c>
      <c r="D62" s="17">
        <v>15.9</v>
      </c>
      <c r="E62" s="18">
        <v>15.9</v>
      </c>
      <c r="F62" s="18">
        <f t="shared" si="0"/>
        <v>820.281</v>
      </c>
      <c r="G62" s="19">
        <f t="shared" si="1"/>
        <v>12243</v>
      </c>
      <c r="H62" s="20">
        <v>0.8</v>
      </c>
      <c r="I62" s="18">
        <f t="shared" si="2"/>
        <v>164.0562</v>
      </c>
    </row>
    <row r="63" s="1" customFormat="1" ht="15" customHeight="1" spans="2:9">
      <c r="B63" s="15">
        <v>52</v>
      </c>
      <c r="C63" s="16" t="s">
        <v>63</v>
      </c>
      <c r="D63" s="17">
        <v>24.5</v>
      </c>
      <c r="E63" s="18">
        <v>24.5</v>
      </c>
      <c r="F63" s="18">
        <f t="shared" si="0"/>
        <v>1263.955</v>
      </c>
      <c r="G63" s="19">
        <f t="shared" si="1"/>
        <v>18865</v>
      </c>
      <c r="H63" s="20">
        <v>0.8</v>
      </c>
      <c r="I63" s="18">
        <f t="shared" si="2"/>
        <v>252.791</v>
      </c>
    </row>
    <row r="64" s="1" customFormat="1" ht="15" customHeight="1" spans="2:9">
      <c r="B64" s="15">
        <v>53</v>
      </c>
      <c r="C64" s="16" t="s">
        <v>64</v>
      </c>
      <c r="D64" s="17">
        <v>10</v>
      </c>
      <c r="E64" s="18">
        <v>10</v>
      </c>
      <c r="F64" s="18">
        <f t="shared" si="0"/>
        <v>515.9</v>
      </c>
      <c r="G64" s="19">
        <f t="shared" si="1"/>
        <v>7700</v>
      </c>
      <c r="H64" s="20">
        <v>0.8</v>
      </c>
      <c r="I64" s="18">
        <f t="shared" si="2"/>
        <v>103.18</v>
      </c>
    </row>
    <row r="65" s="1" customFormat="1" ht="15" customHeight="1" spans="2:9">
      <c r="B65" s="15">
        <v>54</v>
      </c>
      <c r="C65" s="16" t="s">
        <v>65</v>
      </c>
      <c r="D65" s="17">
        <v>14</v>
      </c>
      <c r="E65" s="18">
        <v>14</v>
      </c>
      <c r="F65" s="18">
        <f t="shared" si="0"/>
        <v>722.26</v>
      </c>
      <c r="G65" s="19">
        <f t="shared" si="1"/>
        <v>10780</v>
      </c>
      <c r="H65" s="20">
        <v>0.8</v>
      </c>
      <c r="I65" s="18">
        <f t="shared" si="2"/>
        <v>144.452</v>
      </c>
    </row>
    <row r="66" s="1" customFormat="1" ht="15" customHeight="1" spans="2:9">
      <c r="B66" s="15">
        <v>55</v>
      </c>
      <c r="C66" s="16" t="s">
        <v>66</v>
      </c>
      <c r="D66" s="17">
        <v>17.5</v>
      </c>
      <c r="E66" s="18">
        <v>17.5</v>
      </c>
      <c r="F66" s="18">
        <f t="shared" si="0"/>
        <v>902.825</v>
      </c>
      <c r="G66" s="19">
        <f t="shared" si="1"/>
        <v>13475</v>
      </c>
      <c r="H66" s="20">
        <v>0.8</v>
      </c>
      <c r="I66" s="18">
        <f t="shared" si="2"/>
        <v>180.565</v>
      </c>
    </row>
    <row r="67" s="1" customFormat="1" ht="15" customHeight="1" spans="2:9">
      <c r="B67" s="15">
        <v>56</v>
      </c>
      <c r="C67" s="16" t="s">
        <v>67</v>
      </c>
      <c r="D67" s="17">
        <v>17.5</v>
      </c>
      <c r="E67" s="18">
        <v>17.5</v>
      </c>
      <c r="F67" s="18">
        <f t="shared" si="0"/>
        <v>902.825</v>
      </c>
      <c r="G67" s="19">
        <f t="shared" si="1"/>
        <v>13475</v>
      </c>
      <c r="H67" s="20">
        <v>0.8</v>
      </c>
      <c r="I67" s="18">
        <f t="shared" si="2"/>
        <v>180.565</v>
      </c>
    </row>
    <row r="68" s="1" customFormat="1" ht="15" customHeight="1" spans="2:9">
      <c r="B68" s="15">
        <v>57</v>
      </c>
      <c r="C68" s="16" t="s">
        <v>68</v>
      </c>
      <c r="D68" s="17">
        <v>10.5</v>
      </c>
      <c r="E68" s="18">
        <v>10.5</v>
      </c>
      <c r="F68" s="18">
        <f t="shared" si="0"/>
        <v>541.695</v>
      </c>
      <c r="G68" s="19">
        <f t="shared" si="1"/>
        <v>8085</v>
      </c>
      <c r="H68" s="20">
        <v>0.8</v>
      </c>
      <c r="I68" s="18">
        <f t="shared" si="2"/>
        <v>108.339</v>
      </c>
    </row>
    <row r="69" s="1" customFormat="1" ht="15" customHeight="1" spans="2:9">
      <c r="B69" s="15">
        <v>58</v>
      </c>
      <c r="C69" s="16" t="s">
        <v>69</v>
      </c>
      <c r="D69" s="17">
        <v>14</v>
      </c>
      <c r="E69" s="18">
        <v>14</v>
      </c>
      <c r="F69" s="18">
        <f t="shared" si="0"/>
        <v>722.26</v>
      </c>
      <c r="G69" s="19">
        <f t="shared" si="1"/>
        <v>10780</v>
      </c>
      <c r="H69" s="20">
        <v>0.8</v>
      </c>
      <c r="I69" s="18">
        <f t="shared" si="2"/>
        <v>144.452</v>
      </c>
    </row>
    <row r="70" s="1" customFormat="1" ht="15" customHeight="1" spans="2:9">
      <c r="B70" s="15">
        <v>59</v>
      </c>
      <c r="C70" s="16" t="s">
        <v>70</v>
      </c>
      <c r="D70" s="17">
        <v>40</v>
      </c>
      <c r="E70" s="18">
        <v>40</v>
      </c>
      <c r="F70" s="18">
        <f t="shared" si="0"/>
        <v>2063.6</v>
      </c>
      <c r="G70" s="19">
        <f t="shared" si="1"/>
        <v>30800</v>
      </c>
      <c r="H70" s="20">
        <v>0.8</v>
      </c>
      <c r="I70" s="18">
        <f t="shared" si="2"/>
        <v>412.72</v>
      </c>
    </row>
    <row r="71" s="1" customFormat="1" ht="15" customHeight="1" spans="2:9">
      <c r="B71" s="15">
        <v>60</v>
      </c>
      <c r="C71" s="16" t="s">
        <v>71</v>
      </c>
      <c r="D71" s="17">
        <v>45.5</v>
      </c>
      <c r="E71" s="18">
        <v>45.5</v>
      </c>
      <c r="F71" s="18">
        <f t="shared" si="0"/>
        <v>2347.345</v>
      </c>
      <c r="G71" s="19">
        <f t="shared" si="1"/>
        <v>35035</v>
      </c>
      <c r="H71" s="20">
        <v>0.8</v>
      </c>
      <c r="I71" s="18">
        <f t="shared" si="2"/>
        <v>469.469</v>
      </c>
    </row>
    <row r="72" s="1" customFormat="1" ht="15" customHeight="1" spans="2:9">
      <c r="B72" s="15">
        <v>61</v>
      </c>
      <c r="C72" s="16" t="s">
        <v>72</v>
      </c>
      <c r="D72" s="17">
        <v>24.5</v>
      </c>
      <c r="E72" s="18">
        <v>24.5</v>
      </c>
      <c r="F72" s="18">
        <f t="shared" si="0"/>
        <v>1263.955</v>
      </c>
      <c r="G72" s="19">
        <f t="shared" si="1"/>
        <v>18865</v>
      </c>
      <c r="H72" s="20">
        <v>0.8</v>
      </c>
      <c r="I72" s="18">
        <f t="shared" si="2"/>
        <v>252.791</v>
      </c>
    </row>
    <row r="73" s="1" customFormat="1" ht="15" customHeight="1" spans="2:9">
      <c r="B73" s="15">
        <v>62</v>
      </c>
      <c r="C73" s="16" t="s">
        <v>73</v>
      </c>
      <c r="D73" s="17">
        <v>20</v>
      </c>
      <c r="E73" s="18">
        <v>20</v>
      </c>
      <c r="F73" s="18">
        <f t="shared" si="0"/>
        <v>1031.8</v>
      </c>
      <c r="G73" s="19">
        <f t="shared" si="1"/>
        <v>15400</v>
      </c>
      <c r="H73" s="20">
        <v>0.8</v>
      </c>
      <c r="I73" s="18">
        <f t="shared" si="2"/>
        <v>206.36</v>
      </c>
    </row>
    <row r="74" s="1" customFormat="1" ht="15" customHeight="1" spans="2:9">
      <c r="B74" s="15">
        <v>63</v>
      </c>
      <c r="C74" s="16" t="s">
        <v>22</v>
      </c>
      <c r="D74" s="17">
        <v>10.5</v>
      </c>
      <c r="E74" s="18">
        <v>10.5</v>
      </c>
      <c r="F74" s="18">
        <f t="shared" si="0"/>
        <v>541.695</v>
      </c>
      <c r="G74" s="19">
        <f t="shared" si="1"/>
        <v>8085</v>
      </c>
      <c r="H74" s="20">
        <v>0.8</v>
      </c>
      <c r="I74" s="18">
        <f t="shared" si="2"/>
        <v>108.339</v>
      </c>
    </row>
    <row r="75" s="1" customFormat="1" ht="15" customHeight="1" spans="2:9">
      <c r="B75" s="15">
        <v>64</v>
      </c>
      <c r="C75" s="16" t="s">
        <v>74</v>
      </c>
      <c r="D75" s="17">
        <v>21</v>
      </c>
      <c r="E75" s="18">
        <v>21</v>
      </c>
      <c r="F75" s="18">
        <f t="shared" si="0"/>
        <v>1083.39</v>
      </c>
      <c r="G75" s="19">
        <f t="shared" si="1"/>
        <v>16170</v>
      </c>
      <c r="H75" s="20">
        <v>0.8</v>
      </c>
      <c r="I75" s="18">
        <f t="shared" si="2"/>
        <v>216.678</v>
      </c>
    </row>
    <row r="76" s="1" customFormat="1" ht="15" customHeight="1" spans="2:9">
      <c r="B76" s="15">
        <v>65</v>
      </c>
      <c r="C76" s="16" t="s">
        <v>75</v>
      </c>
      <c r="D76" s="17">
        <v>21</v>
      </c>
      <c r="E76" s="18">
        <v>21</v>
      </c>
      <c r="F76" s="18">
        <f t="shared" si="0"/>
        <v>1083.39</v>
      </c>
      <c r="G76" s="19">
        <f t="shared" si="1"/>
        <v>16170</v>
      </c>
      <c r="H76" s="20">
        <v>0.8</v>
      </c>
      <c r="I76" s="18">
        <f t="shared" si="2"/>
        <v>216.678</v>
      </c>
    </row>
    <row r="77" s="1" customFormat="1" ht="15" customHeight="1" spans="2:9">
      <c r="B77" s="15">
        <v>66</v>
      </c>
      <c r="C77" s="16" t="s">
        <v>76</v>
      </c>
      <c r="D77" s="17">
        <v>21</v>
      </c>
      <c r="E77" s="18">
        <v>21</v>
      </c>
      <c r="F77" s="18">
        <f t="shared" ref="F77:F140" si="3">E77*51.59</f>
        <v>1083.39</v>
      </c>
      <c r="G77" s="19">
        <f t="shared" ref="G77:G140" si="4">E77*770</f>
        <v>16170</v>
      </c>
      <c r="H77" s="20">
        <v>0.8</v>
      </c>
      <c r="I77" s="18">
        <f t="shared" ref="I77:I140" si="5">E77*10.318</f>
        <v>216.678</v>
      </c>
    </row>
    <row r="78" s="1" customFormat="1" ht="15" customHeight="1" spans="2:9">
      <c r="B78" s="15">
        <v>67</v>
      </c>
      <c r="C78" s="16" t="s">
        <v>69</v>
      </c>
      <c r="D78" s="17">
        <v>23.5</v>
      </c>
      <c r="E78" s="18">
        <v>23.5</v>
      </c>
      <c r="F78" s="18">
        <f t="shared" si="3"/>
        <v>1212.365</v>
      </c>
      <c r="G78" s="19">
        <f t="shared" si="4"/>
        <v>18095</v>
      </c>
      <c r="H78" s="20">
        <v>0.8</v>
      </c>
      <c r="I78" s="18">
        <f t="shared" si="5"/>
        <v>242.473</v>
      </c>
    </row>
    <row r="79" s="1" customFormat="1" ht="15" customHeight="1" spans="2:9">
      <c r="B79" s="15">
        <v>68</v>
      </c>
      <c r="C79" s="16" t="s">
        <v>77</v>
      </c>
      <c r="D79" s="17">
        <v>16</v>
      </c>
      <c r="E79" s="18">
        <v>16</v>
      </c>
      <c r="F79" s="18">
        <f t="shared" si="3"/>
        <v>825.44</v>
      </c>
      <c r="G79" s="19">
        <f t="shared" si="4"/>
        <v>12320</v>
      </c>
      <c r="H79" s="20">
        <v>0.8</v>
      </c>
      <c r="I79" s="18">
        <f t="shared" si="5"/>
        <v>165.088</v>
      </c>
    </row>
    <row r="80" s="1" customFormat="1" ht="15" customHeight="1" spans="2:9">
      <c r="B80" s="15">
        <v>69</v>
      </c>
      <c r="C80" s="16" t="s">
        <v>78</v>
      </c>
      <c r="D80" s="17">
        <v>10.5</v>
      </c>
      <c r="E80" s="18">
        <v>10.5</v>
      </c>
      <c r="F80" s="18">
        <f t="shared" si="3"/>
        <v>541.695</v>
      </c>
      <c r="G80" s="19">
        <f t="shared" si="4"/>
        <v>8085</v>
      </c>
      <c r="H80" s="20">
        <v>0.8</v>
      </c>
      <c r="I80" s="18">
        <f t="shared" si="5"/>
        <v>108.339</v>
      </c>
    </row>
    <row r="81" s="1" customFormat="1" ht="15" customHeight="1" spans="2:9">
      <c r="B81" s="15">
        <v>70</v>
      </c>
      <c r="C81" s="16" t="s">
        <v>69</v>
      </c>
      <c r="D81" s="17">
        <v>99</v>
      </c>
      <c r="E81" s="17">
        <v>99</v>
      </c>
      <c r="F81" s="18">
        <f t="shared" si="3"/>
        <v>5107.41</v>
      </c>
      <c r="G81" s="19">
        <f t="shared" si="4"/>
        <v>76230</v>
      </c>
      <c r="H81" s="20">
        <v>0.8</v>
      </c>
      <c r="I81" s="18">
        <f t="shared" si="5"/>
        <v>1021.482</v>
      </c>
    </row>
    <row r="82" s="1" customFormat="1" ht="15" customHeight="1" spans="2:9">
      <c r="B82" s="15">
        <v>71</v>
      </c>
      <c r="C82" s="16" t="s">
        <v>79</v>
      </c>
      <c r="D82" s="17">
        <v>10.5</v>
      </c>
      <c r="E82" s="17">
        <v>10.5</v>
      </c>
      <c r="F82" s="18">
        <f t="shared" si="3"/>
        <v>541.695</v>
      </c>
      <c r="G82" s="19">
        <f t="shared" si="4"/>
        <v>8085</v>
      </c>
      <c r="H82" s="20">
        <v>0.8</v>
      </c>
      <c r="I82" s="18">
        <f t="shared" si="5"/>
        <v>108.339</v>
      </c>
    </row>
    <row r="83" s="1" customFormat="1" ht="15" customHeight="1" spans="2:9">
      <c r="B83" s="15">
        <v>72</v>
      </c>
      <c r="C83" s="16" t="s">
        <v>80</v>
      </c>
      <c r="D83" s="17">
        <v>12</v>
      </c>
      <c r="E83" s="18">
        <v>12</v>
      </c>
      <c r="F83" s="18">
        <f t="shared" si="3"/>
        <v>619.08</v>
      </c>
      <c r="G83" s="19">
        <f t="shared" si="4"/>
        <v>9240</v>
      </c>
      <c r="H83" s="20">
        <v>0.8</v>
      </c>
      <c r="I83" s="18">
        <f t="shared" si="5"/>
        <v>123.816</v>
      </c>
    </row>
    <row r="84" s="1" customFormat="1" ht="15" customHeight="1" spans="2:9">
      <c r="B84" s="15">
        <v>73</v>
      </c>
      <c r="C84" s="16" t="s">
        <v>81</v>
      </c>
      <c r="D84" s="17">
        <v>14</v>
      </c>
      <c r="E84" s="18">
        <v>14</v>
      </c>
      <c r="F84" s="18">
        <f t="shared" si="3"/>
        <v>722.26</v>
      </c>
      <c r="G84" s="19">
        <f t="shared" si="4"/>
        <v>10780</v>
      </c>
      <c r="H84" s="20">
        <v>0.8</v>
      </c>
      <c r="I84" s="18">
        <f t="shared" si="5"/>
        <v>144.452</v>
      </c>
    </row>
    <row r="85" s="1" customFormat="1" ht="15" customHeight="1" spans="2:9">
      <c r="B85" s="15">
        <v>74</v>
      </c>
      <c r="C85" s="16" t="s">
        <v>67</v>
      </c>
      <c r="D85" s="17">
        <v>14</v>
      </c>
      <c r="E85" s="18">
        <v>14</v>
      </c>
      <c r="F85" s="18">
        <f t="shared" si="3"/>
        <v>722.26</v>
      </c>
      <c r="G85" s="19">
        <f t="shared" si="4"/>
        <v>10780</v>
      </c>
      <c r="H85" s="20">
        <v>0.8</v>
      </c>
      <c r="I85" s="18">
        <f t="shared" si="5"/>
        <v>144.452</v>
      </c>
    </row>
    <row r="86" s="1" customFormat="1" ht="15" customHeight="1" spans="2:9">
      <c r="B86" s="15">
        <v>75</v>
      </c>
      <c r="C86" s="16" t="s">
        <v>82</v>
      </c>
      <c r="D86" s="17">
        <v>31.4</v>
      </c>
      <c r="E86" s="18">
        <v>31.4</v>
      </c>
      <c r="F86" s="18">
        <f t="shared" si="3"/>
        <v>1619.926</v>
      </c>
      <c r="G86" s="19">
        <f t="shared" si="4"/>
        <v>24178</v>
      </c>
      <c r="H86" s="20">
        <v>0.8</v>
      </c>
      <c r="I86" s="18">
        <f t="shared" si="5"/>
        <v>323.9852</v>
      </c>
    </row>
    <row r="87" s="1" customFormat="1" ht="15" customHeight="1" spans="2:9">
      <c r="B87" s="15">
        <v>76</v>
      </c>
      <c r="C87" s="16" t="s">
        <v>83</v>
      </c>
      <c r="D87" s="17">
        <v>21</v>
      </c>
      <c r="E87" s="18">
        <v>21</v>
      </c>
      <c r="F87" s="18">
        <f t="shared" si="3"/>
        <v>1083.39</v>
      </c>
      <c r="G87" s="19">
        <f t="shared" si="4"/>
        <v>16170</v>
      </c>
      <c r="H87" s="20">
        <v>0.8</v>
      </c>
      <c r="I87" s="18">
        <f t="shared" si="5"/>
        <v>216.678</v>
      </c>
    </row>
    <row r="88" s="1" customFormat="1" ht="15" customHeight="1" spans="2:9">
      <c r="B88" s="15">
        <v>77</v>
      </c>
      <c r="C88" s="16" t="s">
        <v>84</v>
      </c>
      <c r="D88" s="17">
        <v>16</v>
      </c>
      <c r="E88" s="18">
        <v>16</v>
      </c>
      <c r="F88" s="18">
        <f t="shared" si="3"/>
        <v>825.44</v>
      </c>
      <c r="G88" s="19">
        <f t="shared" si="4"/>
        <v>12320</v>
      </c>
      <c r="H88" s="20">
        <v>0.8</v>
      </c>
      <c r="I88" s="18">
        <f t="shared" si="5"/>
        <v>165.088</v>
      </c>
    </row>
    <row r="89" s="1" customFormat="1" ht="15" customHeight="1" spans="2:9">
      <c r="B89" s="15">
        <v>78</v>
      </c>
      <c r="C89" s="16" t="s">
        <v>85</v>
      </c>
      <c r="D89" s="17">
        <v>46.4</v>
      </c>
      <c r="E89" s="18">
        <v>46.4</v>
      </c>
      <c r="F89" s="18">
        <f t="shared" si="3"/>
        <v>2393.776</v>
      </c>
      <c r="G89" s="19">
        <f t="shared" si="4"/>
        <v>35728</v>
      </c>
      <c r="H89" s="20">
        <v>0.8</v>
      </c>
      <c r="I89" s="18">
        <f t="shared" si="5"/>
        <v>478.7552</v>
      </c>
    </row>
    <row r="90" s="1" customFormat="1" ht="15" customHeight="1" spans="2:9">
      <c r="B90" s="15">
        <v>79</v>
      </c>
      <c r="C90" s="16" t="s">
        <v>86</v>
      </c>
      <c r="D90" s="17">
        <v>23.2</v>
      </c>
      <c r="E90" s="18">
        <v>23.2</v>
      </c>
      <c r="F90" s="18">
        <f t="shared" si="3"/>
        <v>1196.888</v>
      </c>
      <c r="G90" s="19">
        <f t="shared" si="4"/>
        <v>17864</v>
      </c>
      <c r="H90" s="20">
        <v>0.8</v>
      </c>
      <c r="I90" s="18">
        <f t="shared" si="5"/>
        <v>239.3776</v>
      </c>
    </row>
    <row r="91" s="1" customFormat="1" ht="15" customHeight="1" spans="2:9">
      <c r="B91" s="15">
        <v>80</v>
      </c>
      <c r="C91" s="16" t="s">
        <v>87</v>
      </c>
      <c r="D91" s="17">
        <v>29</v>
      </c>
      <c r="E91" s="18">
        <v>29</v>
      </c>
      <c r="F91" s="18">
        <f t="shared" si="3"/>
        <v>1496.11</v>
      </c>
      <c r="G91" s="19">
        <f t="shared" si="4"/>
        <v>22330</v>
      </c>
      <c r="H91" s="20">
        <v>0.8</v>
      </c>
      <c r="I91" s="18">
        <f t="shared" si="5"/>
        <v>299.222</v>
      </c>
    </row>
    <row r="92" s="1" customFormat="1" ht="15" customHeight="1" spans="2:9">
      <c r="B92" s="15">
        <v>81</v>
      </c>
      <c r="C92" s="16" t="s">
        <v>88</v>
      </c>
      <c r="D92" s="17">
        <v>40.6</v>
      </c>
      <c r="E92" s="18">
        <v>40.6</v>
      </c>
      <c r="F92" s="18">
        <f t="shared" si="3"/>
        <v>2094.554</v>
      </c>
      <c r="G92" s="19">
        <f t="shared" si="4"/>
        <v>31262</v>
      </c>
      <c r="H92" s="20">
        <v>0.8</v>
      </c>
      <c r="I92" s="18">
        <f t="shared" si="5"/>
        <v>418.9108</v>
      </c>
    </row>
    <row r="93" s="1" customFormat="1" ht="15" customHeight="1" spans="2:9">
      <c r="B93" s="15">
        <v>82</v>
      </c>
      <c r="C93" s="16" t="s">
        <v>89</v>
      </c>
      <c r="D93" s="17">
        <v>29</v>
      </c>
      <c r="E93" s="18">
        <v>29</v>
      </c>
      <c r="F93" s="18">
        <f t="shared" si="3"/>
        <v>1496.11</v>
      </c>
      <c r="G93" s="19">
        <f t="shared" si="4"/>
        <v>22330</v>
      </c>
      <c r="H93" s="20">
        <v>0.8</v>
      </c>
      <c r="I93" s="18">
        <f t="shared" si="5"/>
        <v>299.222</v>
      </c>
    </row>
    <row r="94" s="1" customFormat="1" ht="15" customHeight="1" spans="2:9">
      <c r="B94" s="15">
        <v>83</v>
      </c>
      <c r="C94" s="16" t="s">
        <v>90</v>
      </c>
      <c r="D94" s="17">
        <v>34.8</v>
      </c>
      <c r="E94" s="18">
        <v>34.8</v>
      </c>
      <c r="F94" s="18">
        <f t="shared" si="3"/>
        <v>1795.332</v>
      </c>
      <c r="G94" s="19">
        <f t="shared" si="4"/>
        <v>26796</v>
      </c>
      <c r="H94" s="20">
        <v>0.8</v>
      </c>
      <c r="I94" s="18">
        <f t="shared" si="5"/>
        <v>359.0664</v>
      </c>
    </row>
    <row r="95" s="1" customFormat="1" ht="15" customHeight="1" spans="2:9">
      <c r="B95" s="15">
        <v>84</v>
      </c>
      <c r="C95" s="16" t="s">
        <v>91</v>
      </c>
      <c r="D95" s="17">
        <v>40.6</v>
      </c>
      <c r="E95" s="18">
        <v>40.6</v>
      </c>
      <c r="F95" s="18">
        <f t="shared" si="3"/>
        <v>2094.554</v>
      </c>
      <c r="G95" s="19">
        <f t="shared" si="4"/>
        <v>31262</v>
      </c>
      <c r="H95" s="20">
        <v>0.8</v>
      </c>
      <c r="I95" s="18">
        <f t="shared" si="5"/>
        <v>418.9108</v>
      </c>
    </row>
    <row r="96" s="1" customFormat="1" ht="15" customHeight="1" spans="2:9">
      <c r="B96" s="15">
        <v>85</v>
      </c>
      <c r="C96" s="16" t="s">
        <v>92</v>
      </c>
      <c r="D96" s="17">
        <v>38.8</v>
      </c>
      <c r="E96" s="18">
        <v>38.8</v>
      </c>
      <c r="F96" s="18">
        <f t="shared" si="3"/>
        <v>2001.692</v>
      </c>
      <c r="G96" s="19">
        <f t="shared" si="4"/>
        <v>29876</v>
      </c>
      <c r="H96" s="20">
        <v>0.8</v>
      </c>
      <c r="I96" s="18">
        <f t="shared" si="5"/>
        <v>400.3384</v>
      </c>
    </row>
    <row r="97" s="1" customFormat="1" ht="15" customHeight="1" spans="2:9">
      <c r="B97" s="15">
        <v>86</v>
      </c>
      <c r="C97" s="16" t="s">
        <v>93</v>
      </c>
      <c r="D97" s="17">
        <v>23.2</v>
      </c>
      <c r="E97" s="18">
        <v>23.2</v>
      </c>
      <c r="F97" s="18">
        <f t="shared" si="3"/>
        <v>1196.888</v>
      </c>
      <c r="G97" s="19">
        <f t="shared" si="4"/>
        <v>17864</v>
      </c>
      <c r="H97" s="20">
        <v>0.8</v>
      </c>
      <c r="I97" s="18">
        <f t="shared" si="5"/>
        <v>239.3776</v>
      </c>
    </row>
    <row r="98" s="1" customFormat="1" ht="15" customHeight="1" spans="2:9">
      <c r="B98" s="15">
        <v>87</v>
      </c>
      <c r="C98" s="16" t="s">
        <v>94</v>
      </c>
      <c r="D98" s="17">
        <v>23.2</v>
      </c>
      <c r="E98" s="17">
        <v>23.2</v>
      </c>
      <c r="F98" s="18">
        <f t="shared" si="3"/>
        <v>1196.888</v>
      </c>
      <c r="G98" s="19">
        <f t="shared" si="4"/>
        <v>17864</v>
      </c>
      <c r="H98" s="20">
        <v>0.8</v>
      </c>
      <c r="I98" s="18">
        <f t="shared" si="5"/>
        <v>239.3776</v>
      </c>
    </row>
    <row r="99" s="1" customFormat="1" ht="15" customHeight="1" spans="2:9">
      <c r="B99" s="15">
        <v>88</v>
      </c>
      <c r="C99" s="16" t="s">
        <v>95</v>
      </c>
      <c r="D99" s="17">
        <v>29</v>
      </c>
      <c r="E99" s="17">
        <v>29</v>
      </c>
      <c r="F99" s="18">
        <f t="shared" si="3"/>
        <v>1496.11</v>
      </c>
      <c r="G99" s="19">
        <f t="shared" si="4"/>
        <v>22330</v>
      </c>
      <c r="H99" s="20">
        <v>0.8</v>
      </c>
      <c r="I99" s="18">
        <f t="shared" si="5"/>
        <v>299.222</v>
      </c>
    </row>
    <row r="100" s="1" customFormat="1" ht="15" customHeight="1" spans="2:9">
      <c r="B100" s="15">
        <v>89</v>
      </c>
      <c r="C100" s="16" t="s">
        <v>22</v>
      </c>
      <c r="D100" s="17">
        <v>29</v>
      </c>
      <c r="E100" s="18">
        <v>29</v>
      </c>
      <c r="F100" s="18">
        <f t="shared" si="3"/>
        <v>1496.11</v>
      </c>
      <c r="G100" s="19">
        <f t="shared" si="4"/>
        <v>22330</v>
      </c>
      <c r="H100" s="20">
        <v>0.8</v>
      </c>
      <c r="I100" s="18">
        <f t="shared" si="5"/>
        <v>299.222</v>
      </c>
    </row>
    <row r="101" s="1" customFormat="1" ht="15" customHeight="1" spans="2:9">
      <c r="B101" s="15">
        <v>90</v>
      </c>
      <c r="C101" s="16" t="s">
        <v>86</v>
      </c>
      <c r="D101" s="17">
        <v>34.8</v>
      </c>
      <c r="E101" s="17">
        <v>34.8</v>
      </c>
      <c r="F101" s="18">
        <f t="shared" si="3"/>
        <v>1795.332</v>
      </c>
      <c r="G101" s="19">
        <f t="shared" si="4"/>
        <v>26796</v>
      </c>
      <c r="H101" s="20">
        <v>0.8</v>
      </c>
      <c r="I101" s="18">
        <f t="shared" si="5"/>
        <v>359.0664</v>
      </c>
    </row>
    <row r="102" s="1" customFormat="1" ht="15" customHeight="1" spans="2:9">
      <c r="B102" s="15">
        <v>91</v>
      </c>
      <c r="C102" s="16" t="s">
        <v>96</v>
      </c>
      <c r="D102" s="17">
        <v>34.8</v>
      </c>
      <c r="E102" s="17">
        <v>34.8</v>
      </c>
      <c r="F102" s="18">
        <f t="shared" si="3"/>
        <v>1795.332</v>
      </c>
      <c r="G102" s="19">
        <f t="shared" si="4"/>
        <v>26796</v>
      </c>
      <c r="H102" s="20">
        <v>0.8</v>
      </c>
      <c r="I102" s="18">
        <f t="shared" si="5"/>
        <v>359.0664</v>
      </c>
    </row>
    <row r="103" s="1" customFormat="1" ht="15" customHeight="1" spans="2:9">
      <c r="B103" s="15">
        <v>92</v>
      </c>
      <c r="C103" s="16" t="s">
        <v>22</v>
      </c>
      <c r="D103" s="17">
        <v>99</v>
      </c>
      <c r="E103" s="17">
        <v>99</v>
      </c>
      <c r="F103" s="18">
        <f t="shared" si="3"/>
        <v>5107.41</v>
      </c>
      <c r="G103" s="19">
        <f t="shared" si="4"/>
        <v>76230</v>
      </c>
      <c r="H103" s="20">
        <v>0.8</v>
      </c>
      <c r="I103" s="18">
        <f t="shared" si="5"/>
        <v>1021.482</v>
      </c>
    </row>
    <row r="104" s="1" customFormat="1" ht="15" customHeight="1" spans="2:9">
      <c r="B104" s="15">
        <v>93</v>
      </c>
      <c r="C104" s="16" t="s">
        <v>97</v>
      </c>
      <c r="D104" s="17">
        <v>23.2</v>
      </c>
      <c r="E104" s="17">
        <v>23.2</v>
      </c>
      <c r="F104" s="18">
        <f t="shared" si="3"/>
        <v>1196.888</v>
      </c>
      <c r="G104" s="19">
        <f t="shared" si="4"/>
        <v>17864</v>
      </c>
      <c r="H104" s="20">
        <v>0.8</v>
      </c>
      <c r="I104" s="18">
        <f t="shared" si="5"/>
        <v>239.3776</v>
      </c>
    </row>
    <row r="105" s="1" customFormat="1" ht="15" customHeight="1" spans="2:9">
      <c r="B105" s="15">
        <v>94</v>
      </c>
      <c r="C105" s="16" t="s">
        <v>98</v>
      </c>
      <c r="D105" s="17">
        <v>52.2</v>
      </c>
      <c r="E105" s="18">
        <v>52.2</v>
      </c>
      <c r="F105" s="18">
        <f t="shared" si="3"/>
        <v>2692.998</v>
      </c>
      <c r="G105" s="19">
        <f t="shared" si="4"/>
        <v>40194</v>
      </c>
      <c r="H105" s="20">
        <v>0.8</v>
      </c>
      <c r="I105" s="18">
        <f t="shared" si="5"/>
        <v>538.5996</v>
      </c>
    </row>
    <row r="106" s="1" customFormat="1" ht="15" customHeight="1" spans="2:9">
      <c r="B106" s="15">
        <v>95</v>
      </c>
      <c r="C106" s="16" t="s">
        <v>99</v>
      </c>
      <c r="D106" s="17">
        <v>60</v>
      </c>
      <c r="E106" s="18">
        <v>60</v>
      </c>
      <c r="F106" s="18">
        <f t="shared" si="3"/>
        <v>3095.4</v>
      </c>
      <c r="G106" s="19">
        <f t="shared" si="4"/>
        <v>46200</v>
      </c>
      <c r="H106" s="20">
        <v>0.8</v>
      </c>
      <c r="I106" s="18">
        <f t="shared" si="5"/>
        <v>619.08</v>
      </c>
    </row>
    <row r="107" s="1" customFormat="1" ht="15" customHeight="1" spans="2:9">
      <c r="B107" s="15">
        <v>96</v>
      </c>
      <c r="C107" s="16" t="s">
        <v>100</v>
      </c>
      <c r="D107" s="17">
        <v>40.6</v>
      </c>
      <c r="E107" s="17">
        <v>40.6</v>
      </c>
      <c r="F107" s="18">
        <f t="shared" si="3"/>
        <v>2094.554</v>
      </c>
      <c r="G107" s="19">
        <f t="shared" si="4"/>
        <v>31262</v>
      </c>
      <c r="H107" s="20">
        <v>0.8</v>
      </c>
      <c r="I107" s="18">
        <f t="shared" si="5"/>
        <v>418.9108</v>
      </c>
    </row>
    <row r="108" s="1" customFormat="1" ht="15" customHeight="1" spans="2:9">
      <c r="B108" s="15">
        <v>97</v>
      </c>
      <c r="C108" s="16" t="s">
        <v>101</v>
      </c>
      <c r="D108" s="17">
        <v>29</v>
      </c>
      <c r="E108" s="18">
        <v>29</v>
      </c>
      <c r="F108" s="18">
        <f t="shared" si="3"/>
        <v>1496.11</v>
      </c>
      <c r="G108" s="19">
        <f t="shared" si="4"/>
        <v>22330</v>
      </c>
      <c r="H108" s="20">
        <v>0.8</v>
      </c>
      <c r="I108" s="18">
        <f t="shared" si="5"/>
        <v>299.222</v>
      </c>
    </row>
    <row r="109" s="1" customFormat="1" ht="15" customHeight="1" spans="2:9">
      <c r="B109" s="15">
        <v>98</v>
      </c>
      <c r="C109" s="16" t="s">
        <v>102</v>
      </c>
      <c r="D109" s="17">
        <v>17.4</v>
      </c>
      <c r="E109" s="17">
        <v>17.4</v>
      </c>
      <c r="F109" s="18">
        <f t="shared" si="3"/>
        <v>897.666</v>
      </c>
      <c r="G109" s="19">
        <f t="shared" si="4"/>
        <v>13398</v>
      </c>
      <c r="H109" s="20">
        <v>0.8</v>
      </c>
      <c r="I109" s="18">
        <f t="shared" si="5"/>
        <v>179.5332</v>
      </c>
    </row>
    <row r="110" s="1" customFormat="1" ht="15" customHeight="1" spans="2:9">
      <c r="B110" s="15">
        <v>99</v>
      </c>
      <c r="C110" s="16" t="s">
        <v>103</v>
      </c>
      <c r="D110" s="17">
        <v>29</v>
      </c>
      <c r="E110" s="17">
        <v>29</v>
      </c>
      <c r="F110" s="18">
        <f t="shared" si="3"/>
        <v>1496.11</v>
      </c>
      <c r="G110" s="19">
        <f t="shared" si="4"/>
        <v>22330</v>
      </c>
      <c r="H110" s="20">
        <v>0.8</v>
      </c>
      <c r="I110" s="18">
        <f t="shared" si="5"/>
        <v>299.222</v>
      </c>
    </row>
    <row r="111" s="1" customFormat="1" ht="15" customHeight="1" spans="2:9">
      <c r="B111" s="15">
        <v>100</v>
      </c>
      <c r="C111" s="16" t="s">
        <v>104</v>
      </c>
      <c r="D111" s="17">
        <v>97.4</v>
      </c>
      <c r="E111" s="17">
        <v>97.4</v>
      </c>
      <c r="F111" s="18">
        <f t="shared" si="3"/>
        <v>5024.866</v>
      </c>
      <c r="G111" s="19">
        <f t="shared" si="4"/>
        <v>74998</v>
      </c>
      <c r="H111" s="20">
        <v>0.8</v>
      </c>
      <c r="I111" s="18">
        <f t="shared" si="5"/>
        <v>1004.9732</v>
      </c>
    </row>
    <row r="112" s="1" customFormat="1" ht="15" customHeight="1" spans="2:9">
      <c r="B112" s="15">
        <v>101</v>
      </c>
      <c r="C112" s="16" t="s">
        <v>105</v>
      </c>
      <c r="D112" s="17">
        <v>42</v>
      </c>
      <c r="E112" s="17">
        <v>42</v>
      </c>
      <c r="F112" s="18">
        <f t="shared" si="3"/>
        <v>2166.78</v>
      </c>
      <c r="G112" s="19">
        <f t="shared" si="4"/>
        <v>32340</v>
      </c>
      <c r="H112" s="20">
        <v>0.8</v>
      </c>
      <c r="I112" s="18">
        <f t="shared" si="5"/>
        <v>433.356</v>
      </c>
    </row>
    <row r="113" s="1" customFormat="1" ht="15" customHeight="1" spans="2:9">
      <c r="B113" s="15">
        <v>102</v>
      </c>
      <c r="C113" s="16" t="s">
        <v>106</v>
      </c>
      <c r="D113" s="17">
        <v>35</v>
      </c>
      <c r="E113" s="17">
        <v>35</v>
      </c>
      <c r="F113" s="18">
        <f t="shared" si="3"/>
        <v>1805.65</v>
      </c>
      <c r="G113" s="19">
        <f t="shared" si="4"/>
        <v>26950</v>
      </c>
      <c r="H113" s="20">
        <v>0.8</v>
      </c>
      <c r="I113" s="18">
        <f t="shared" si="5"/>
        <v>361.13</v>
      </c>
    </row>
    <row r="114" s="1" customFormat="1" ht="15" customHeight="1" spans="2:9">
      <c r="B114" s="15">
        <v>103</v>
      </c>
      <c r="C114" s="16" t="s">
        <v>107</v>
      </c>
      <c r="D114" s="17">
        <v>23.11</v>
      </c>
      <c r="E114" s="18">
        <v>23.11</v>
      </c>
      <c r="F114" s="18">
        <f t="shared" si="3"/>
        <v>1192.2449</v>
      </c>
      <c r="G114" s="19">
        <f t="shared" si="4"/>
        <v>17794.7</v>
      </c>
      <c r="H114" s="20">
        <v>0.8</v>
      </c>
      <c r="I114" s="18">
        <f t="shared" si="5"/>
        <v>238.44898</v>
      </c>
    </row>
    <row r="115" s="1" customFormat="1" ht="15" customHeight="1" spans="2:9">
      <c r="B115" s="15">
        <v>104</v>
      </c>
      <c r="C115" s="16" t="s">
        <v>108</v>
      </c>
      <c r="D115" s="17">
        <v>21</v>
      </c>
      <c r="E115" s="18">
        <v>21</v>
      </c>
      <c r="F115" s="18">
        <f t="shared" si="3"/>
        <v>1083.39</v>
      </c>
      <c r="G115" s="19">
        <f t="shared" si="4"/>
        <v>16170</v>
      </c>
      <c r="H115" s="20">
        <v>0.8</v>
      </c>
      <c r="I115" s="18">
        <f t="shared" si="5"/>
        <v>216.678</v>
      </c>
    </row>
    <row r="116" s="1" customFormat="1" ht="15" customHeight="1" spans="2:9">
      <c r="B116" s="15">
        <v>105</v>
      </c>
      <c r="C116" s="16" t="s">
        <v>109</v>
      </c>
      <c r="D116" s="17">
        <v>16</v>
      </c>
      <c r="E116" s="17">
        <v>16</v>
      </c>
      <c r="F116" s="18">
        <f t="shared" si="3"/>
        <v>825.44</v>
      </c>
      <c r="G116" s="19">
        <f t="shared" si="4"/>
        <v>12320</v>
      </c>
      <c r="H116" s="20">
        <v>0.8</v>
      </c>
      <c r="I116" s="18">
        <f t="shared" si="5"/>
        <v>165.088</v>
      </c>
    </row>
    <row r="117" s="1" customFormat="1" ht="15" customHeight="1" spans="2:9">
      <c r="B117" s="15">
        <v>106</v>
      </c>
      <c r="C117" s="16" t="s">
        <v>110</v>
      </c>
      <c r="D117" s="17">
        <v>27</v>
      </c>
      <c r="E117" s="17">
        <v>27</v>
      </c>
      <c r="F117" s="18">
        <f t="shared" si="3"/>
        <v>1392.93</v>
      </c>
      <c r="G117" s="19">
        <f t="shared" si="4"/>
        <v>20790</v>
      </c>
      <c r="H117" s="20">
        <v>0.8</v>
      </c>
      <c r="I117" s="18">
        <f t="shared" si="5"/>
        <v>278.586</v>
      </c>
    </row>
    <row r="118" s="1" customFormat="1" ht="15" customHeight="1" spans="2:9">
      <c r="B118" s="15">
        <v>107</v>
      </c>
      <c r="C118" s="16" t="s">
        <v>67</v>
      </c>
      <c r="D118" s="17">
        <v>15.75</v>
      </c>
      <c r="E118" s="17">
        <v>15.75</v>
      </c>
      <c r="F118" s="18">
        <f t="shared" si="3"/>
        <v>812.5425</v>
      </c>
      <c r="G118" s="19">
        <f t="shared" si="4"/>
        <v>12127.5</v>
      </c>
      <c r="H118" s="20">
        <v>0.8</v>
      </c>
      <c r="I118" s="18">
        <f t="shared" si="5"/>
        <v>162.5085</v>
      </c>
    </row>
    <row r="119" s="1" customFormat="1" ht="15" customHeight="1" spans="2:9">
      <c r="B119" s="15">
        <v>108</v>
      </c>
      <c r="C119" s="16" t="s">
        <v>105</v>
      </c>
      <c r="D119" s="17">
        <v>41.3</v>
      </c>
      <c r="E119" s="17">
        <v>41.3</v>
      </c>
      <c r="F119" s="18">
        <f t="shared" si="3"/>
        <v>2130.667</v>
      </c>
      <c r="G119" s="19">
        <f t="shared" si="4"/>
        <v>31801</v>
      </c>
      <c r="H119" s="20">
        <v>0.8</v>
      </c>
      <c r="I119" s="18">
        <f t="shared" si="5"/>
        <v>426.1334</v>
      </c>
    </row>
    <row r="120" s="1" customFormat="1" ht="15" customHeight="1" spans="2:9">
      <c r="B120" s="15">
        <v>109</v>
      </c>
      <c r="C120" s="16" t="s">
        <v>111</v>
      </c>
      <c r="D120" s="17">
        <v>36</v>
      </c>
      <c r="E120" s="17">
        <v>36</v>
      </c>
      <c r="F120" s="18">
        <f t="shared" si="3"/>
        <v>1857.24</v>
      </c>
      <c r="G120" s="19">
        <f t="shared" si="4"/>
        <v>27720</v>
      </c>
      <c r="H120" s="20">
        <v>0.8</v>
      </c>
      <c r="I120" s="18">
        <f t="shared" si="5"/>
        <v>371.448</v>
      </c>
    </row>
    <row r="121" s="1" customFormat="1" ht="15" customHeight="1" spans="2:9">
      <c r="B121" s="15">
        <v>110</v>
      </c>
      <c r="C121" s="16" t="s">
        <v>112</v>
      </c>
      <c r="D121" s="17">
        <v>33</v>
      </c>
      <c r="E121" s="17">
        <v>33</v>
      </c>
      <c r="F121" s="18">
        <f t="shared" si="3"/>
        <v>1702.47</v>
      </c>
      <c r="G121" s="19">
        <f t="shared" si="4"/>
        <v>25410</v>
      </c>
      <c r="H121" s="20">
        <v>0.8</v>
      </c>
      <c r="I121" s="18">
        <f t="shared" si="5"/>
        <v>340.494</v>
      </c>
    </row>
    <row r="122" s="1" customFormat="1" ht="15" customHeight="1" spans="2:9">
      <c r="B122" s="15">
        <v>111</v>
      </c>
      <c r="C122" s="16" t="s">
        <v>113</v>
      </c>
      <c r="D122" s="17">
        <v>24</v>
      </c>
      <c r="E122" s="18">
        <v>24</v>
      </c>
      <c r="F122" s="18">
        <f t="shared" si="3"/>
        <v>1238.16</v>
      </c>
      <c r="G122" s="19">
        <f t="shared" si="4"/>
        <v>18480</v>
      </c>
      <c r="H122" s="20">
        <v>0.8</v>
      </c>
      <c r="I122" s="18">
        <f t="shared" si="5"/>
        <v>247.632</v>
      </c>
    </row>
    <row r="123" s="1" customFormat="1" ht="15" customHeight="1" spans="2:9">
      <c r="B123" s="15">
        <v>112</v>
      </c>
      <c r="C123" s="16" t="s">
        <v>114</v>
      </c>
      <c r="D123" s="17">
        <v>22.59</v>
      </c>
      <c r="E123" s="17">
        <v>22.59</v>
      </c>
      <c r="F123" s="18">
        <f t="shared" si="3"/>
        <v>1165.4181</v>
      </c>
      <c r="G123" s="19">
        <f t="shared" si="4"/>
        <v>17394.3</v>
      </c>
      <c r="H123" s="20">
        <v>0.8</v>
      </c>
      <c r="I123" s="18">
        <f t="shared" si="5"/>
        <v>233.08362</v>
      </c>
    </row>
    <row r="124" s="1" customFormat="1" ht="15" customHeight="1" spans="2:9">
      <c r="B124" s="15">
        <v>113</v>
      </c>
      <c r="C124" s="16" t="s">
        <v>73</v>
      </c>
      <c r="D124" s="17">
        <v>25</v>
      </c>
      <c r="E124" s="18">
        <v>25</v>
      </c>
      <c r="F124" s="18">
        <f t="shared" si="3"/>
        <v>1289.75</v>
      </c>
      <c r="G124" s="19">
        <f t="shared" si="4"/>
        <v>19250</v>
      </c>
      <c r="H124" s="20">
        <v>0.8</v>
      </c>
      <c r="I124" s="18">
        <f t="shared" si="5"/>
        <v>257.95</v>
      </c>
    </row>
    <row r="125" s="1" customFormat="1" ht="15" customHeight="1" spans="2:9">
      <c r="B125" s="15">
        <v>114</v>
      </c>
      <c r="C125" s="16" t="s">
        <v>115</v>
      </c>
      <c r="D125" s="17">
        <v>15.75</v>
      </c>
      <c r="E125" s="18">
        <v>15.75</v>
      </c>
      <c r="F125" s="18">
        <f t="shared" si="3"/>
        <v>812.5425</v>
      </c>
      <c r="G125" s="19">
        <f t="shared" si="4"/>
        <v>12127.5</v>
      </c>
      <c r="H125" s="20">
        <v>0.8</v>
      </c>
      <c r="I125" s="18">
        <f t="shared" si="5"/>
        <v>162.5085</v>
      </c>
    </row>
    <row r="126" s="1" customFormat="1" ht="15" customHeight="1" spans="2:9">
      <c r="B126" s="15">
        <v>115</v>
      </c>
      <c r="C126" s="16" t="s">
        <v>116</v>
      </c>
      <c r="D126" s="17">
        <v>34</v>
      </c>
      <c r="E126" s="18">
        <v>34</v>
      </c>
      <c r="F126" s="18">
        <f t="shared" si="3"/>
        <v>1754.06</v>
      </c>
      <c r="G126" s="19">
        <f t="shared" si="4"/>
        <v>26180</v>
      </c>
      <c r="H126" s="20">
        <v>0.8</v>
      </c>
      <c r="I126" s="18">
        <f t="shared" si="5"/>
        <v>350.812</v>
      </c>
    </row>
    <row r="127" s="1" customFormat="1" ht="15" customHeight="1" spans="2:9">
      <c r="B127" s="15">
        <v>116</v>
      </c>
      <c r="C127" s="16" t="s">
        <v>117</v>
      </c>
      <c r="D127" s="17">
        <v>21</v>
      </c>
      <c r="E127" s="17">
        <v>21</v>
      </c>
      <c r="F127" s="18">
        <f t="shared" si="3"/>
        <v>1083.39</v>
      </c>
      <c r="G127" s="19">
        <f t="shared" si="4"/>
        <v>16170</v>
      </c>
      <c r="H127" s="20">
        <v>0.8</v>
      </c>
      <c r="I127" s="18">
        <f t="shared" si="5"/>
        <v>216.678</v>
      </c>
    </row>
    <row r="128" s="1" customFormat="1" ht="15" customHeight="1" spans="2:9">
      <c r="B128" s="15">
        <v>117</v>
      </c>
      <c r="C128" s="16" t="s">
        <v>118</v>
      </c>
      <c r="D128" s="17">
        <v>15.75</v>
      </c>
      <c r="E128" s="18">
        <v>15.75</v>
      </c>
      <c r="F128" s="18">
        <f t="shared" si="3"/>
        <v>812.5425</v>
      </c>
      <c r="G128" s="19">
        <f t="shared" si="4"/>
        <v>12127.5</v>
      </c>
      <c r="H128" s="20">
        <v>0.8</v>
      </c>
      <c r="I128" s="18">
        <f t="shared" si="5"/>
        <v>162.5085</v>
      </c>
    </row>
    <row r="129" s="1" customFormat="1" ht="15" customHeight="1" spans="2:9">
      <c r="B129" s="15">
        <v>118</v>
      </c>
      <c r="C129" s="16" t="s">
        <v>119</v>
      </c>
      <c r="D129" s="17">
        <v>15.75</v>
      </c>
      <c r="E129" s="18">
        <v>15.75</v>
      </c>
      <c r="F129" s="18">
        <f t="shared" si="3"/>
        <v>812.5425</v>
      </c>
      <c r="G129" s="19">
        <f t="shared" si="4"/>
        <v>12127.5</v>
      </c>
      <c r="H129" s="20">
        <v>0.8</v>
      </c>
      <c r="I129" s="18">
        <f t="shared" si="5"/>
        <v>162.5085</v>
      </c>
    </row>
    <row r="130" s="1" customFormat="1" ht="15" customHeight="1" spans="2:9">
      <c r="B130" s="15">
        <v>119</v>
      </c>
      <c r="C130" s="16" t="s">
        <v>120</v>
      </c>
      <c r="D130" s="17">
        <v>20.3</v>
      </c>
      <c r="E130" s="17">
        <v>20.3</v>
      </c>
      <c r="F130" s="18">
        <f t="shared" si="3"/>
        <v>1047.277</v>
      </c>
      <c r="G130" s="19">
        <f t="shared" si="4"/>
        <v>15631</v>
      </c>
      <c r="H130" s="20">
        <v>0.8</v>
      </c>
      <c r="I130" s="18">
        <f t="shared" si="5"/>
        <v>209.4554</v>
      </c>
    </row>
    <row r="131" s="1" customFormat="1" ht="15" customHeight="1" spans="2:9">
      <c r="B131" s="15">
        <v>120</v>
      </c>
      <c r="C131" s="16" t="s">
        <v>121</v>
      </c>
      <c r="D131" s="17">
        <v>22.42</v>
      </c>
      <c r="E131" s="17">
        <v>22.42</v>
      </c>
      <c r="F131" s="18">
        <f t="shared" si="3"/>
        <v>1156.6478</v>
      </c>
      <c r="G131" s="19">
        <f t="shared" si="4"/>
        <v>17263.4</v>
      </c>
      <c r="H131" s="20">
        <v>0.8</v>
      </c>
      <c r="I131" s="18">
        <f t="shared" si="5"/>
        <v>231.32956</v>
      </c>
    </row>
    <row r="132" s="1" customFormat="1" ht="15" customHeight="1" spans="2:9">
      <c r="B132" s="15">
        <v>121</v>
      </c>
      <c r="C132" s="16" t="s">
        <v>122</v>
      </c>
      <c r="D132" s="17">
        <v>21</v>
      </c>
      <c r="E132" s="18">
        <v>21</v>
      </c>
      <c r="F132" s="18">
        <f t="shared" si="3"/>
        <v>1083.39</v>
      </c>
      <c r="G132" s="19">
        <f t="shared" si="4"/>
        <v>16170</v>
      </c>
      <c r="H132" s="20">
        <v>0.8</v>
      </c>
      <c r="I132" s="18">
        <f t="shared" si="5"/>
        <v>216.678</v>
      </c>
    </row>
    <row r="133" s="1" customFormat="1" ht="15" customHeight="1" spans="2:9">
      <c r="B133" s="15">
        <v>122</v>
      </c>
      <c r="C133" s="16" t="s">
        <v>123</v>
      </c>
      <c r="D133" s="17">
        <v>25.5</v>
      </c>
      <c r="E133" s="17">
        <v>25.5</v>
      </c>
      <c r="F133" s="18">
        <f t="shared" si="3"/>
        <v>1315.545</v>
      </c>
      <c r="G133" s="19">
        <f t="shared" si="4"/>
        <v>19635</v>
      </c>
      <c r="H133" s="20">
        <v>0.8</v>
      </c>
      <c r="I133" s="18">
        <f t="shared" si="5"/>
        <v>263.109</v>
      </c>
    </row>
    <row r="134" s="1" customFormat="1" ht="15" customHeight="1" spans="2:9">
      <c r="B134" s="15">
        <v>123</v>
      </c>
      <c r="C134" s="16" t="s">
        <v>124</v>
      </c>
      <c r="D134" s="17">
        <v>15.72</v>
      </c>
      <c r="E134" s="18">
        <v>15.72</v>
      </c>
      <c r="F134" s="18">
        <f t="shared" si="3"/>
        <v>810.9948</v>
      </c>
      <c r="G134" s="19">
        <f t="shared" si="4"/>
        <v>12104.4</v>
      </c>
      <c r="H134" s="20">
        <v>0.8</v>
      </c>
      <c r="I134" s="18">
        <f t="shared" si="5"/>
        <v>162.19896</v>
      </c>
    </row>
    <row r="135" s="1" customFormat="1" ht="15" customHeight="1" spans="2:9">
      <c r="B135" s="15">
        <v>124</v>
      </c>
      <c r="C135" s="16" t="s">
        <v>125</v>
      </c>
      <c r="D135" s="17">
        <v>30.8</v>
      </c>
      <c r="E135" s="18">
        <v>30.8</v>
      </c>
      <c r="F135" s="18">
        <f t="shared" si="3"/>
        <v>1588.972</v>
      </c>
      <c r="G135" s="19">
        <f t="shared" si="4"/>
        <v>23716</v>
      </c>
      <c r="H135" s="20">
        <v>0.8</v>
      </c>
      <c r="I135" s="18">
        <f t="shared" si="5"/>
        <v>317.7944</v>
      </c>
    </row>
    <row r="136" s="1" customFormat="1" ht="15" customHeight="1" spans="2:9">
      <c r="B136" s="15">
        <v>125</v>
      </c>
      <c r="C136" s="16" t="s">
        <v>126</v>
      </c>
      <c r="D136" s="17">
        <v>24.85</v>
      </c>
      <c r="E136" s="17">
        <v>24.85</v>
      </c>
      <c r="F136" s="18">
        <f t="shared" si="3"/>
        <v>1282.0115</v>
      </c>
      <c r="G136" s="19">
        <f t="shared" si="4"/>
        <v>19134.5</v>
      </c>
      <c r="H136" s="20">
        <v>0.8</v>
      </c>
      <c r="I136" s="18">
        <f t="shared" si="5"/>
        <v>256.4023</v>
      </c>
    </row>
    <row r="137" s="1" customFormat="1" ht="15" customHeight="1" spans="2:9">
      <c r="B137" s="15">
        <v>126</v>
      </c>
      <c r="C137" s="16" t="s">
        <v>59</v>
      </c>
      <c r="D137" s="17">
        <v>31</v>
      </c>
      <c r="E137" s="17">
        <v>31</v>
      </c>
      <c r="F137" s="18">
        <f t="shared" si="3"/>
        <v>1599.29</v>
      </c>
      <c r="G137" s="19">
        <f t="shared" si="4"/>
        <v>23870</v>
      </c>
      <c r="H137" s="20">
        <v>0.8</v>
      </c>
      <c r="I137" s="18">
        <f t="shared" si="5"/>
        <v>319.858</v>
      </c>
    </row>
    <row r="138" s="1" customFormat="1" ht="15" customHeight="1" spans="2:9">
      <c r="B138" s="15">
        <v>127</v>
      </c>
      <c r="C138" s="16" t="s">
        <v>127</v>
      </c>
      <c r="D138" s="17">
        <v>28</v>
      </c>
      <c r="E138" s="17">
        <v>28</v>
      </c>
      <c r="F138" s="18">
        <f t="shared" si="3"/>
        <v>1444.52</v>
      </c>
      <c r="G138" s="19">
        <f t="shared" si="4"/>
        <v>21560</v>
      </c>
      <c r="H138" s="20">
        <v>0.8</v>
      </c>
      <c r="I138" s="18">
        <f t="shared" si="5"/>
        <v>288.904</v>
      </c>
    </row>
    <row r="139" s="1" customFormat="1" ht="15" customHeight="1" spans="2:9">
      <c r="B139" s="15">
        <v>128</v>
      </c>
      <c r="C139" s="16" t="s">
        <v>128</v>
      </c>
      <c r="D139" s="17">
        <v>5.25</v>
      </c>
      <c r="E139" s="17">
        <v>5.25</v>
      </c>
      <c r="F139" s="18">
        <f t="shared" si="3"/>
        <v>270.8475</v>
      </c>
      <c r="G139" s="19">
        <f t="shared" si="4"/>
        <v>4042.5</v>
      </c>
      <c r="H139" s="20">
        <v>0.8</v>
      </c>
      <c r="I139" s="18">
        <f t="shared" si="5"/>
        <v>54.1695</v>
      </c>
    </row>
    <row r="140" s="1" customFormat="1" ht="15" customHeight="1" spans="2:9">
      <c r="B140" s="15">
        <v>129</v>
      </c>
      <c r="C140" s="16" t="s">
        <v>129</v>
      </c>
      <c r="D140" s="17">
        <v>38</v>
      </c>
      <c r="E140" s="17">
        <v>38</v>
      </c>
      <c r="F140" s="18">
        <f t="shared" si="3"/>
        <v>1960.42</v>
      </c>
      <c r="G140" s="19">
        <f t="shared" si="4"/>
        <v>29260</v>
      </c>
      <c r="H140" s="20">
        <v>0.8</v>
      </c>
      <c r="I140" s="18">
        <f t="shared" si="5"/>
        <v>392.084</v>
      </c>
    </row>
    <row r="141" s="1" customFormat="1" ht="15" customHeight="1" spans="2:9">
      <c r="B141" s="15">
        <v>130</v>
      </c>
      <c r="C141" s="16" t="s">
        <v>84</v>
      </c>
      <c r="D141" s="17">
        <v>93.46</v>
      </c>
      <c r="E141" s="18">
        <v>93.46</v>
      </c>
      <c r="F141" s="18">
        <f t="shared" ref="F141:F204" si="6">E141*51.59</f>
        <v>4821.6014</v>
      </c>
      <c r="G141" s="19">
        <f t="shared" ref="G141:G204" si="7">E141*770</f>
        <v>71964.2</v>
      </c>
      <c r="H141" s="20">
        <v>0.8</v>
      </c>
      <c r="I141" s="18">
        <f t="shared" ref="I141:I204" si="8">E141*10.318</f>
        <v>964.32028</v>
      </c>
    </row>
    <row r="142" s="1" customFormat="1" ht="15" customHeight="1" spans="2:9">
      <c r="B142" s="15">
        <v>131</v>
      </c>
      <c r="C142" s="16" t="s">
        <v>130</v>
      </c>
      <c r="D142" s="17">
        <v>15.75</v>
      </c>
      <c r="E142" s="17">
        <v>15.75</v>
      </c>
      <c r="F142" s="18">
        <f t="shared" si="6"/>
        <v>812.5425</v>
      </c>
      <c r="G142" s="19">
        <f t="shared" si="7"/>
        <v>12127.5</v>
      </c>
      <c r="H142" s="20">
        <v>0.8</v>
      </c>
      <c r="I142" s="18">
        <f t="shared" si="8"/>
        <v>162.5085</v>
      </c>
    </row>
    <row r="143" s="1" customFormat="1" ht="15" customHeight="1" spans="2:9">
      <c r="B143" s="15">
        <v>132</v>
      </c>
      <c r="C143" s="16" t="s">
        <v>131</v>
      </c>
      <c r="D143" s="17">
        <v>20.3</v>
      </c>
      <c r="E143" s="17">
        <v>20.3</v>
      </c>
      <c r="F143" s="18">
        <f t="shared" si="6"/>
        <v>1047.277</v>
      </c>
      <c r="G143" s="19">
        <f t="shared" si="7"/>
        <v>15631</v>
      </c>
      <c r="H143" s="20">
        <v>0.8</v>
      </c>
      <c r="I143" s="18">
        <f t="shared" si="8"/>
        <v>209.4554</v>
      </c>
    </row>
    <row r="144" s="1" customFormat="1" ht="15" customHeight="1" spans="2:9">
      <c r="B144" s="15">
        <v>133</v>
      </c>
      <c r="C144" s="16" t="s">
        <v>132</v>
      </c>
      <c r="D144" s="17">
        <v>21</v>
      </c>
      <c r="E144" s="17">
        <v>21</v>
      </c>
      <c r="F144" s="18">
        <f t="shared" si="6"/>
        <v>1083.39</v>
      </c>
      <c r="G144" s="19">
        <f t="shared" si="7"/>
        <v>16170</v>
      </c>
      <c r="H144" s="20">
        <v>0.8</v>
      </c>
      <c r="I144" s="18">
        <f t="shared" si="8"/>
        <v>216.678</v>
      </c>
    </row>
    <row r="145" s="1" customFormat="1" ht="15" customHeight="1" spans="2:9">
      <c r="B145" s="15">
        <v>134</v>
      </c>
      <c r="C145" s="16" t="s">
        <v>133</v>
      </c>
      <c r="D145" s="17">
        <v>11.43</v>
      </c>
      <c r="E145" s="18">
        <v>11.43</v>
      </c>
      <c r="F145" s="18">
        <f t="shared" si="6"/>
        <v>589.6737</v>
      </c>
      <c r="G145" s="19">
        <f t="shared" si="7"/>
        <v>8801.1</v>
      </c>
      <c r="H145" s="20">
        <v>0.8</v>
      </c>
      <c r="I145" s="18">
        <f t="shared" si="8"/>
        <v>117.93474</v>
      </c>
    </row>
    <row r="146" s="1" customFormat="1" ht="15" customHeight="1" spans="2:9">
      <c r="B146" s="15">
        <v>135</v>
      </c>
      <c r="C146" s="16" t="s">
        <v>125</v>
      </c>
      <c r="D146" s="17">
        <v>26</v>
      </c>
      <c r="E146" s="17">
        <v>26</v>
      </c>
      <c r="F146" s="18">
        <f t="shared" si="6"/>
        <v>1341.34</v>
      </c>
      <c r="G146" s="19">
        <f t="shared" si="7"/>
        <v>20020</v>
      </c>
      <c r="H146" s="20">
        <v>0.8</v>
      </c>
      <c r="I146" s="18">
        <f t="shared" si="8"/>
        <v>268.268</v>
      </c>
    </row>
    <row r="147" s="1" customFormat="1" ht="15" customHeight="1" spans="2:9">
      <c r="B147" s="15">
        <v>136</v>
      </c>
      <c r="C147" s="16" t="s">
        <v>134</v>
      </c>
      <c r="D147" s="17">
        <v>38</v>
      </c>
      <c r="E147" s="17">
        <v>38</v>
      </c>
      <c r="F147" s="18">
        <f t="shared" si="6"/>
        <v>1960.42</v>
      </c>
      <c r="G147" s="19">
        <f t="shared" si="7"/>
        <v>29260</v>
      </c>
      <c r="H147" s="20">
        <v>0.8</v>
      </c>
      <c r="I147" s="18">
        <f t="shared" si="8"/>
        <v>392.084</v>
      </c>
    </row>
    <row r="148" s="1" customFormat="1" ht="15" customHeight="1" spans="2:9">
      <c r="B148" s="15">
        <v>137</v>
      </c>
      <c r="C148" s="16" t="s">
        <v>135</v>
      </c>
      <c r="D148" s="17">
        <v>50.4</v>
      </c>
      <c r="E148" s="17">
        <v>50.4</v>
      </c>
      <c r="F148" s="18">
        <f t="shared" si="6"/>
        <v>2600.136</v>
      </c>
      <c r="G148" s="19">
        <f t="shared" si="7"/>
        <v>38808</v>
      </c>
      <c r="H148" s="20">
        <v>0.8</v>
      </c>
      <c r="I148" s="18">
        <f t="shared" si="8"/>
        <v>520.0272</v>
      </c>
    </row>
    <row r="149" s="1" customFormat="1" ht="15" customHeight="1" spans="2:9">
      <c r="B149" s="15">
        <v>138</v>
      </c>
      <c r="C149" s="16" t="s">
        <v>23</v>
      </c>
      <c r="D149" s="17">
        <v>20.3</v>
      </c>
      <c r="E149" s="18">
        <v>20.3</v>
      </c>
      <c r="F149" s="18">
        <f t="shared" si="6"/>
        <v>1047.277</v>
      </c>
      <c r="G149" s="19">
        <f t="shared" si="7"/>
        <v>15631</v>
      </c>
      <c r="H149" s="20">
        <v>0.8</v>
      </c>
      <c r="I149" s="18">
        <f t="shared" si="8"/>
        <v>209.4554</v>
      </c>
    </row>
    <row r="150" s="1" customFormat="1" ht="15" customHeight="1" spans="2:9">
      <c r="B150" s="15">
        <v>139</v>
      </c>
      <c r="C150" s="22" t="s">
        <v>136</v>
      </c>
      <c r="D150" s="17">
        <v>19.45</v>
      </c>
      <c r="E150" s="17">
        <v>19.45</v>
      </c>
      <c r="F150" s="18">
        <f t="shared" si="6"/>
        <v>1003.4255</v>
      </c>
      <c r="G150" s="19">
        <f t="shared" si="7"/>
        <v>14976.5</v>
      </c>
      <c r="H150" s="20">
        <v>0.8</v>
      </c>
      <c r="I150" s="18">
        <f t="shared" si="8"/>
        <v>200.6851</v>
      </c>
    </row>
    <row r="151" s="1" customFormat="1" ht="15" customHeight="1" spans="2:9">
      <c r="B151" s="15">
        <v>140</v>
      </c>
      <c r="C151" s="22" t="s">
        <v>137</v>
      </c>
      <c r="D151" s="17">
        <v>21.2</v>
      </c>
      <c r="E151" s="17">
        <v>21.2</v>
      </c>
      <c r="F151" s="18">
        <f t="shared" si="6"/>
        <v>1093.708</v>
      </c>
      <c r="G151" s="19">
        <f t="shared" si="7"/>
        <v>16324</v>
      </c>
      <c r="H151" s="20">
        <v>0.8</v>
      </c>
      <c r="I151" s="18">
        <f t="shared" si="8"/>
        <v>218.7416</v>
      </c>
    </row>
    <row r="152" s="1" customFormat="1" ht="15" customHeight="1" spans="2:9">
      <c r="B152" s="15">
        <v>141</v>
      </c>
      <c r="C152" s="22" t="s">
        <v>138</v>
      </c>
      <c r="D152" s="17">
        <v>26.5</v>
      </c>
      <c r="E152" s="17">
        <v>26.5</v>
      </c>
      <c r="F152" s="18">
        <f t="shared" si="6"/>
        <v>1367.135</v>
      </c>
      <c r="G152" s="19">
        <f t="shared" si="7"/>
        <v>20405</v>
      </c>
      <c r="H152" s="20">
        <v>0.8</v>
      </c>
      <c r="I152" s="18">
        <f t="shared" si="8"/>
        <v>273.427</v>
      </c>
    </row>
    <row r="153" s="1" customFormat="1" ht="15" customHeight="1" spans="2:9">
      <c r="B153" s="15">
        <v>142</v>
      </c>
      <c r="C153" s="22" t="s">
        <v>139</v>
      </c>
      <c r="D153" s="17">
        <v>18.2</v>
      </c>
      <c r="E153" s="17">
        <v>18.2</v>
      </c>
      <c r="F153" s="18">
        <f t="shared" si="6"/>
        <v>938.938</v>
      </c>
      <c r="G153" s="19">
        <f t="shared" si="7"/>
        <v>14014</v>
      </c>
      <c r="H153" s="20">
        <v>0.8</v>
      </c>
      <c r="I153" s="18">
        <f t="shared" si="8"/>
        <v>187.7876</v>
      </c>
    </row>
    <row r="154" s="1" customFormat="1" ht="15" customHeight="1" spans="2:9">
      <c r="B154" s="15">
        <v>143</v>
      </c>
      <c r="C154" s="22" t="s">
        <v>140</v>
      </c>
      <c r="D154" s="17">
        <v>15.9</v>
      </c>
      <c r="E154" s="18">
        <v>15.9</v>
      </c>
      <c r="F154" s="18">
        <f t="shared" si="6"/>
        <v>820.281</v>
      </c>
      <c r="G154" s="19">
        <f t="shared" si="7"/>
        <v>12243</v>
      </c>
      <c r="H154" s="20">
        <v>0.8</v>
      </c>
      <c r="I154" s="18">
        <f t="shared" si="8"/>
        <v>164.0562</v>
      </c>
    </row>
    <row r="155" s="1" customFormat="1" ht="15" customHeight="1" spans="2:9">
      <c r="B155" s="15">
        <v>144</v>
      </c>
      <c r="C155" s="22" t="s">
        <v>141</v>
      </c>
      <c r="D155" s="17">
        <v>26.5</v>
      </c>
      <c r="E155" s="17">
        <v>26.5</v>
      </c>
      <c r="F155" s="18">
        <f t="shared" si="6"/>
        <v>1367.135</v>
      </c>
      <c r="G155" s="19">
        <f t="shared" si="7"/>
        <v>20405</v>
      </c>
      <c r="H155" s="20">
        <v>0.8</v>
      </c>
      <c r="I155" s="18">
        <f t="shared" si="8"/>
        <v>273.427</v>
      </c>
    </row>
    <row r="156" s="1" customFormat="1" ht="15" customHeight="1" spans="2:9">
      <c r="B156" s="15">
        <v>145</v>
      </c>
      <c r="C156" s="22" t="s">
        <v>142</v>
      </c>
      <c r="D156" s="17">
        <v>31.8</v>
      </c>
      <c r="E156" s="18">
        <v>31.8</v>
      </c>
      <c r="F156" s="18">
        <f t="shared" si="6"/>
        <v>1640.562</v>
      </c>
      <c r="G156" s="19">
        <f t="shared" si="7"/>
        <v>24486</v>
      </c>
      <c r="H156" s="20">
        <v>0.8</v>
      </c>
      <c r="I156" s="18">
        <f t="shared" si="8"/>
        <v>328.1124</v>
      </c>
    </row>
    <row r="157" s="1" customFormat="1" ht="15" customHeight="1" spans="2:9">
      <c r="B157" s="15">
        <v>146</v>
      </c>
      <c r="C157" s="22" t="s">
        <v>143</v>
      </c>
      <c r="D157" s="17">
        <v>26.5</v>
      </c>
      <c r="E157" s="17">
        <v>26.5</v>
      </c>
      <c r="F157" s="18">
        <f t="shared" si="6"/>
        <v>1367.135</v>
      </c>
      <c r="G157" s="19">
        <f t="shared" si="7"/>
        <v>20405</v>
      </c>
      <c r="H157" s="20">
        <v>0.8</v>
      </c>
      <c r="I157" s="18">
        <f t="shared" si="8"/>
        <v>273.427</v>
      </c>
    </row>
    <row r="158" s="1" customFormat="1" ht="15" customHeight="1" spans="2:9">
      <c r="B158" s="15">
        <v>147</v>
      </c>
      <c r="C158" s="22" t="s">
        <v>144</v>
      </c>
      <c r="D158" s="17">
        <v>14.15</v>
      </c>
      <c r="E158" s="17">
        <v>14.15</v>
      </c>
      <c r="F158" s="18">
        <f t="shared" si="6"/>
        <v>729.9985</v>
      </c>
      <c r="G158" s="19">
        <f t="shared" si="7"/>
        <v>10895.5</v>
      </c>
      <c r="H158" s="20">
        <v>0.8</v>
      </c>
      <c r="I158" s="18">
        <f t="shared" si="8"/>
        <v>145.9997</v>
      </c>
    </row>
    <row r="159" s="1" customFormat="1" ht="15" customHeight="1" spans="2:9">
      <c r="B159" s="15">
        <v>148</v>
      </c>
      <c r="C159" s="22" t="s">
        <v>120</v>
      </c>
      <c r="D159" s="17">
        <v>26.5</v>
      </c>
      <c r="E159" s="18">
        <v>26.5</v>
      </c>
      <c r="F159" s="18">
        <f t="shared" si="6"/>
        <v>1367.135</v>
      </c>
      <c r="G159" s="19">
        <f t="shared" si="7"/>
        <v>20405</v>
      </c>
      <c r="H159" s="20">
        <v>0.8</v>
      </c>
      <c r="I159" s="18">
        <f t="shared" si="8"/>
        <v>273.427</v>
      </c>
    </row>
    <row r="160" s="1" customFormat="1" ht="15" customHeight="1" spans="2:9">
      <c r="B160" s="15">
        <v>149</v>
      </c>
      <c r="C160" s="22" t="s">
        <v>145</v>
      </c>
      <c r="D160" s="17">
        <v>37.1</v>
      </c>
      <c r="E160" s="17">
        <v>37.1</v>
      </c>
      <c r="F160" s="18">
        <f t="shared" si="6"/>
        <v>1913.989</v>
      </c>
      <c r="G160" s="19">
        <f t="shared" si="7"/>
        <v>28567</v>
      </c>
      <c r="H160" s="20">
        <v>0.8</v>
      </c>
      <c r="I160" s="18">
        <f t="shared" si="8"/>
        <v>382.7978</v>
      </c>
    </row>
    <row r="161" s="1" customFormat="1" ht="15" customHeight="1" spans="2:9">
      <c r="B161" s="15">
        <v>150</v>
      </c>
      <c r="C161" s="22" t="s">
        <v>146</v>
      </c>
      <c r="D161" s="17">
        <v>26.5</v>
      </c>
      <c r="E161" s="18">
        <v>26.5</v>
      </c>
      <c r="F161" s="18">
        <f t="shared" si="6"/>
        <v>1367.135</v>
      </c>
      <c r="G161" s="19">
        <f t="shared" si="7"/>
        <v>20405</v>
      </c>
      <c r="H161" s="20">
        <v>0.8</v>
      </c>
      <c r="I161" s="18">
        <f t="shared" si="8"/>
        <v>273.427</v>
      </c>
    </row>
    <row r="162" s="1" customFormat="1" ht="15" customHeight="1" spans="2:9">
      <c r="B162" s="15">
        <v>151</v>
      </c>
      <c r="C162" s="22" t="s">
        <v>147</v>
      </c>
      <c r="D162" s="17">
        <v>17.89</v>
      </c>
      <c r="E162" s="18">
        <v>17.89</v>
      </c>
      <c r="F162" s="18">
        <f t="shared" si="6"/>
        <v>922.9451</v>
      </c>
      <c r="G162" s="19">
        <f t="shared" si="7"/>
        <v>13775.3</v>
      </c>
      <c r="H162" s="20">
        <v>0.8</v>
      </c>
      <c r="I162" s="18">
        <f t="shared" si="8"/>
        <v>184.58902</v>
      </c>
    </row>
    <row r="163" s="1" customFormat="1" ht="15" customHeight="1" spans="2:9">
      <c r="B163" s="15">
        <v>152</v>
      </c>
      <c r="C163" s="22" t="s">
        <v>148</v>
      </c>
      <c r="D163" s="17">
        <v>26.5</v>
      </c>
      <c r="E163" s="18">
        <v>26.5</v>
      </c>
      <c r="F163" s="18">
        <f t="shared" si="6"/>
        <v>1367.135</v>
      </c>
      <c r="G163" s="19">
        <f t="shared" si="7"/>
        <v>20405</v>
      </c>
      <c r="H163" s="20">
        <v>0.8</v>
      </c>
      <c r="I163" s="18">
        <f t="shared" si="8"/>
        <v>273.427</v>
      </c>
    </row>
    <row r="164" s="1" customFormat="1" ht="15" customHeight="1" spans="2:9">
      <c r="B164" s="15">
        <v>153</v>
      </c>
      <c r="C164" s="23" t="s">
        <v>149</v>
      </c>
      <c r="D164" s="17">
        <v>28.48</v>
      </c>
      <c r="E164" s="18">
        <v>28.48</v>
      </c>
      <c r="F164" s="18">
        <f t="shared" si="6"/>
        <v>1469.2832</v>
      </c>
      <c r="G164" s="19">
        <f t="shared" si="7"/>
        <v>21929.6</v>
      </c>
      <c r="H164" s="20">
        <v>0.8</v>
      </c>
      <c r="I164" s="18">
        <f t="shared" si="8"/>
        <v>293.85664</v>
      </c>
    </row>
    <row r="165" s="1" customFormat="1" ht="15" customHeight="1" spans="2:9">
      <c r="B165" s="15">
        <v>154</v>
      </c>
      <c r="C165" s="22" t="s">
        <v>150</v>
      </c>
      <c r="D165" s="17">
        <v>15.9</v>
      </c>
      <c r="E165" s="18">
        <v>15.9</v>
      </c>
      <c r="F165" s="18">
        <f t="shared" si="6"/>
        <v>820.281</v>
      </c>
      <c r="G165" s="19">
        <f t="shared" si="7"/>
        <v>12243</v>
      </c>
      <c r="H165" s="20">
        <v>0.8</v>
      </c>
      <c r="I165" s="18">
        <f t="shared" si="8"/>
        <v>164.0562</v>
      </c>
    </row>
    <row r="166" s="1" customFormat="1" ht="15" customHeight="1" spans="2:9">
      <c r="B166" s="15">
        <v>155</v>
      </c>
      <c r="C166" s="22" t="s">
        <v>151</v>
      </c>
      <c r="D166" s="17">
        <v>19.55</v>
      </c>
      <c r="E166" s="17">
        <v>19.55</v>
      </c>
      <c r="F166" s="18">
        <f t="shared" si="6"/>
        <v>1008.5845</v>
      </c>
      <c r="G166" s="19">
        <f t="shared" si="7"/>
        <v>15053.5</v>
      </c>
      <c r="H166" s="20">
        <v>0.8</v>
      </c>
      <c r="I166" s="18">
        <f t="shared" si="8"/>
        <v>201.7169</v>
      </c>
    </row>
    <row r="167" s="1" customFormat="1" ht="15" customHeight="1" spans="2:9">
      <c r="B167" s="15">
        <v>156</v>
      </c>
      <c r="C167" s="22" t="s">
        <v>152</v>
      </c>
      <c r="D167" s="17">
        <v>15.9</v>
      </c>
      <c r="E167" s="18">
        <v>15.9</v>
      </c>
      <c r="F167" s="18">
        <f t="shared" si="6"/>
        <v>820.281</v>
      </c>
      <c r="G167" s="19">
        <f t="shared" si="7"/>
        <v>12243</v>
      </c>
      <c r="H167" s="20">
        <v>0.8</v>
      </c>
      <c r="I167" s="18">
        <f t="shared" si="8"/>
        <v>164.0562</v>
      </c>
    </row>
    <row r="168" s="1" customFormat="1" ht="15" customHeight="1" spans="2:9">
      <c r="B168" s="15">
        <v>157</v>
      </c>
      <c r="C168" s="22" t="s">
        <v>153</v>
      </c>
      <c r="D168" s="17">
        <v>21.2</v>
      </c>
      <c r="E168" s="18">
        <v>21.2</v>
      </c>
      <c r="F168" s="18">
        <f t="shared" si="6"/>
        <v>1093.708</v>
      </c>
      <c r="G168" s="19">
        <f t="shared" si="7"/>
        <v>16324</v>
      </c>
      <c r="H168" s="20">
        <v>0.8</v>
      </c>
      <c r="I168" s="18">
        <f t="shared" si="8"/>
        <v>218.7416</v>
      </c>
    </row>
    <row r="169" s="1" customFormat="1" ht="15" customHeight="1" spans="2:9">
      <c r="B169" s="15">
        <v>158</v>
      </c>
      <c r="C169" s="22" t="s">
        <v>154</v>
      </c>
      <c r="D169" s="17">
        <v>50</v>
      </c>
      <c r="E169" s="18">
        <v>50</v>
      </c>
      <c r="F169" s="18">
        <f t="shared" si="6"/>
        <v>2579.5</v>
      </c>
      <c r="G169" s="19">
        <f t="shared" si="7"/>
        <v>38500</v>
      </c>
      <c r="H169" s="20">
        <v>0.8</v>
      </c>
      <c r="I169" s="18">
        <f t="shared" si="8"/>
        <v>515.9</v>
      </c>
    </row>
    <row r="170" s="1" customFormat="1" ht="15" customHeight="1" spans="2:9">
      <c r="B170" s="15">
        <v>159</v>
      </c>
      <c r="C170" s="22" t="s">
        <v>155</v>
      </c>
      <c r="D170" s="17">
        <v>30.6</v>
      </c>
      <c r="E170" s="18">
        <v>30.6</v>
      </c>
      <c r="F170" s="18">
        <f t="shared" si="6"/>
        <v>1578.654</v>
      </c>
      <c r="G170" s="19">
        <f t="shared" si="7"/>
        <v>23562</v>
      </c>
      <c r="H170" s="20">
        <v>0.8</v>
      </c>
      <c r="I170" s="18">
        <f t="shared" si="8"/>
        <v>315.7308</v>
      </c>
    </row>
    <row r="171" s="1" customFormat="1" ht="15" customHeight="1" spans="2:9">
      <c r="B171" s="15">
        <v>160</v>
      </c>
      <c r="C171" s="22" t="s">
        <v>156</v>
      </c>
      <c r="D171" s="17">
        <v>51</v>
      </c>
      <c r="E171" s="18">
        <v>51</v>
      </c>
      <c r="F171" s="18">
        <f t="shared" si="6"/>
        <v>2631.09</v>
      </c>
      <c r="G171" s="19">
        <f t="shared" si="7"/>
        <v>39270</v>
      </c>
      <c r="H171" s="20">
        <v>0.8</v>
      </c>
      <c r="I171" s="18">
        <f t="shared" si="8"/>
        <v>526.218</v>
      </c>
    </row>
    <row r="172" s="1" customFormat="1" ht="15" customHeight="1" spans="2:9">
      <c r="B172" s="15">
        <v>161</v>
      </c>
      <c r="C172" s="22" t="s">
        <v>157</v>
      </c>
      <c r="D172" s="17">
        <v>26.5</v>
      </c>
      <c r="E172" s="18">
        <v>26.5</v>
      </c>
      <c r="F172" s="18">
        <f t="shared" si="6"/>
        <v>1367.135</v>
      </c>
      <c r="G172" s="19">
        <f t="shared" si="7"/>
        <v>20405</v>
      </c>
      <c r="H172" s="20">
        <v>0.8</v>
      </c>
      <c r="I172" s="18">
        <f t="shared" si="8"/>
        <v>273.427</v>
      </c>
    </row>
    <row r="173" s="1" customFormat="1" ht="15" customHeight="1" spans="2:9">
      <c r="B173" s="15">
        <v>162</v>
      </c>
      <c r="C173" s="22" t="s">
        <v>158</v>
      </c>
      <c r="D173" s="17">
        <v>52.75</v>
      </c>
      <c r="E173" s="18">
        <v>52.75</v>
      </c>
      <c r="F173" s="18">
        <f t="shared" si="6"/>
        <v>2721.3725</v>
      </c>
      <c r="G173" s="19">
        <f t="shared" si="7"/>
        <v>40617.5</v>
      </c>
      <c r="H173" s="20">
        <v>0.8</v>
      </c>
      <c r="I173" s="18">
        <f t="shared" si="8"/>
        <v>544.2745</v>
      </c>
    </row>
    <row r="174" s="1" customFormat="1" ht="15" customHeight="1" spans="2:9">
      <c r="B174" s="15">
        <v>163</v>
      </c>
      <c r="C174" s="22" t="s">
        <v>159</v>
      </c>
      <c r="D174" s="17">
        <v>26.5</v>
      </c>
      <c r="E174" s="17">
        <v>26.5</v>
      </c>
      <c r="F174" s="18">
        <f t="shared" si="6"/>
        <v>1367.135</v>
      </c>
      <c r="G174" s="19">
        <f t="shared" si="7"/>
        <v>20405</v>
      </c>
      <c r="H174" s="20">
        <v>0.8</v>
      </c>
      <c r="I174" s="18">
        <f t="shared" si="8"/>
        <v>273.427</v>
      </c>
    </row>
    <row r="175" s="1" customFormat="1" ht="15" customHeight="1" spans="2:9">
      <c r="B175" s="15">
        <v>164</v>
      </c>
      <c r="C175" s="22" t="s">
        <v>160</v>
      </c>
      <c r="D175" s="17">
        <v>58.6</v>
      </c>
      <c r="E175" s="17">
        <v>58.6</v>
      </c>
      <c r="F175" s="18">
        <f t="shared" si="6"/>
        <v>3023.174</v>
      </c>
      <c r="G175" s="19">
        <f t="shared" si="7"/>
        <v>45122</v>
      </c>
      <c r="H175" s="20">
        <v>0.8</v>
      </c>
      <c r="I175" s="18">
        <f t="shared" si="8"/>
        <v>604.6348</v>
      </c>
    </row>
    <row r="176" s="1" customFormat="1" ht="15" customHeight="1" spans="2:9">
      <c r="B176" s="15">
        <v>165</v>
      </c>
      <c r="C176" s="22" t="s">
        <v>161</v>
      </c>
      <c r="D176" s="17">
        <v>42.4</v>
      </c>
      <c r="E176" s="17">
        <v>42.4</v>
      </c>
      <c r="F176" s="18">
        <f t="shared" si="6"/>
        <v>2187.416</v>
      </c>
      <c r="G176" s="19">
        <f t="shared" si="7"/>
        <v>32648</v>
      </c>
      <c r="H176" s="20">
        <v>0.8</v>
      </c>
      <c r="I176" s="18">
        <f t="shared" si="8"/>
        <v>437.4832</v>
      </c>
    </row>
    <row r="177" s="1" customFormat="1" ht="15" customHeight="1" spans="2:9">
      <c r="B177" s="15">
        <v>166</v>
      </c>
      <c r="C177" s="22" t="s">
        <v>153</v>
      </c>
      <c r="D177" s="17">
        <v>60</v>
      </c>
      <c r="E177" s="17">
        <v>60</v>
      </c>
      <c r="F177" s="18">
        <f t="shared" si="6"/>
        <v>3095.4</v>
      </c>
      <c r="G177" s="19">
        <f t="shared" si="7"/>
        <v>46200</v>
      </c>
      <c r="H177" s="20">
        <v>0.8</v>
      </c>
      <c r="I177" s="18">
        <f t="shared" si="8"/>
        <v>619.08</v>
      </c>
    </row>
    <row r="178" s="1" customFormat="1" ht="15" customHeight="1" spans="2:9">
      <c r="B178" s="15">
        <v>167</v>
      </c>
      <c r="C178" s="22" t="s">
        <v>162</v>
      </c>
      <c r="D178" s="24">
        <v>46.55</v>
      </c>
      <c r="E178" s="24">
        <v>46.55</v>
      </c>
      <c r="F178" s="18">
        <f t="shared" si="6"/>
        <v>2401.5145</v>
      </c>
      <c r="G178" s="19">
        <f t="shared" si="7"/>
        <v>35843.5</v>
      </c>
      <c r="H178" s="20">
        <v>0.8</v>
      </c>
      <c r="I178" s="18">
        <f t="shared" si="8"/>
        <v>480.3029</v>
      </c>
    </row>
    <row r="179" s="1" customFormat="1" ht="15" customHeight="1" spans="2:9">
      <c r="B179" s="15">
        <v>168</v>
      </c>
      <c r="C179" s="22" t="s">
        <v>163</v>
      </c>
      <c r="D179" s="17">
        <v>15.9</v>
      </c>
      <c r="E179" s="17">
        <v>15.9</v>
      </c>
      <c r="F179" s="18">
        <f t="shared" si="6"/>
        <v>820.281</v>
      </c>
      <c r="G179" s="19">
        <f t="shared" si="7"/>
        <v>12243</v>
      </c>
      <c r="H179" s="20">
        <v>0.8</v>
      </c>
      <c r="I179" s="18">
        <f t="shared" si="8"/>
        <v>164.0562</v>
      </c>
    </row>
    <row r="180" s="1" customFormat="1" ht="15" customHeight="1" spans="2:9">
      <c r="B180" s="15">
        <v>169</v>
      </c>
      <c r="C180" s="22" t="s">
        <v>164</v>
      </c>
      <c r="D180" s="17">
        <v>26.5</v>
      </c>
      <c r="E180" s="17">
        <v>26.5</v>
      </c>
      <c r="F180" s="18">
        <f t="shared" si="6"/>
        <v>1367.135</v>
      </c>
      <c r="G180" s="19">
        <f t="shared" si="7"/>
        <v>20405</v>
      </c>
      <c r="H180" s="20">
        <v>0.8</v>
      </c>
      <c r="I180" s="18">
        <f t="shared" si="8"/>
        <v>273.427</v>
      </c>
    </row>
    <row r="181" s="1" customFormat="1" ht="15" customHeight="1" spans="2:9">
      <c r="B181" s="15">
        <v>170</v>
      </c>
      <c r="C181" s="22" t="s">
        <v>165</v>
      </c>
      <c r="D181" s="17">
        <v>42.4</v>
      </c>
      <c r="E181" s="17">
        <v>42.4</v>
      </c>
      <c r="F181" s="18">
        <f t="shared" si="6"/>
        <v>2187.416</v>
      </c>
      <c r="G181" s="19">
        <f t="shared" si="7"/>
        <v>32648</v>
      </c>
      <c r="H181" s="20">
        <v>0.8</v>
      </c>
      <c r="I181" s="18">
        <f t="shared" si="8"/>
        <v>437.4832</v>
      </c>
    </row>
    <row r="182" s="1" customFormat="1" ht="15" customHeight="1" spans="2:9">
      <c r="B182" s="15">
        <v>171</v>
      </c>
      <c r="C182" s="22" t="s">
        <v>166</v>
      </c>
      <c r="D182" s="17">
        <v>21.2</v>
      </c>
      <c r="E182" s="17">
        <v>21.2</v>
      </c>
      <c r="F182" s="18">
        <f t="shared" si="6"/>
        <v>1093.708</v>
      </c>
      <c r="G182" s="19">
        <f t="shared" si="7"/>
        <v>16324</v>
      </c>
      <c r="H182" s="20">
        <v>0.8</v>
      </c>
      <c r="I182" s="18">
        <f t="shared" si="8"/>
        <v>218.7416</v>
      </c>
    </row>
    <row r="183" s="1" customFormat="1" ht="15" customHeight="1" spans="2:9">
      <c r="B183" s="15">
        <v>172</v>
      </c>
      <c r="C183" s="22" t="s">
        <v>160</v>
      </c>
      <c r="D183" s="17">
        <v>15.9</v>
      </c>
      <c r="E183" s="18">
        <v>15.9</v>
      </c>
      <c r="F183" s="18">
        <f t="shared" si="6"/>
        <v>820.281</v>
      </c>
      <c r="G183" s="19">
        <f t="shared" si="7"/>
        <v>12243</v>
      </c>
      <c r="H183" s="20">
        <v>0.8</v>
      </c>
      <c r="I183" s="18">
        <f t="shared" si="8"/>
        <v>164.0562</v>
      </c>
    </row>
    <row r="184" spans="2:9">
      <c r="B184" s="25" t="s">
        <v>167</v>
      </c>
      <c r="C184" s="26"/>
      <c r="D184" s="27">
        <f>SUM(D12:D183)</f>
        <v>4491.02</v>
      </c>
      <c r="E184" s="27">
        <f>SUM(E12:E183)</f>
        <v>4491.02</v>
      </c>
      <c r="F184" s="27">
        <f>SUM(F12:F183)</f>
        <v>231691.7218</v>
      </c>
      <c r="G184" s="28">
        <f>SUM(G12:G183)</f>
        <v>3458085.4</v>
      </c>
      <c r="H184" s="20"/>
      <c r="I184" s="27">
        <f>SUM(I12:I183)</f>
        <v>46338.34436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dataValidations count="3">
    <dataValidation type="custom" showErrorMessage="1" errorTitle="错误提示" error="不能为空，最大长度不能超过255" sqref="B184 D185:D49599">
      <formula1>IF(OR(INDIRECT("RC",)="",LEN(INDIRECT("RC",))&gt;255),0,1)</formula1>
    </dataValidation>
    <dataValidation type="custom" showInputMessage="1" showErrorMessage="1" errorTitle="错误提示" error="只能填写数字最大长度不能超过12" promptTitle="操作提示" prompt="数据精确到小数点后2位" sqref="D184:F184 I184 E185:I49599">
      <formula1>IF(OR(ISNUMBER(INDIRECT("RC",))=FALSE,LEN(INDIRECT("RC",))&gt;12),0,1)</formula1>
    </dataValidation>
    <dataValidation type="custom" showErrorMessage="1" errorTitle="错误提示" error="不能为空，最大长度不能超过120" sqref="C184:C49599">
      <formula1>IF(OR(INDIRECT("RC",)="",LEN(INDIRECT("RC",))&gt;120),0,1)</formula1>
    </dataValidation>
  </dataValidations>
  <printOptions horizontalCentered="1"/>
  <pageMargins left="0.156944444444444" right="0.156944444444444" top="0.590277777777778" bottom="0.118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WANGKAIWEI325</cp:lastModifiedBy>
  <dcterms:created xsi:type="dcterms:W3CDTF">2021-07-03T02:42:00Z</dcterms:created>
  <dcterms:modified xsi:type="dcterms:W3CDTF">2026-07-08T02:42:25Z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32B0B17E04C1487888FC689C13CF9F1C_13</vt:lpwstr>
  </property>
  <property fmtid="{D5CDD505-2E9C-101B-9397-08002B2CF9AE}" pid="3" name="KSOProductBuildVer">
    <vt:lpwstr>2052-12.8.2.21555</vt:lpwstr>
  </property>
</Properties>
</file>